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4"/>
  <workbookPr/>
  <mc:AlternateContent xmlns:mc="http://schemas.openxmlformats.org/markup-compatibility/2006">
    <mc:Choice Requires="x15">
      <x15ac:absPath xmlns:x15ac="http://schemas.microsoft.com/office/spreadsheetml/2010/11/ac" url="C:\Users\caste\Desktop\ICMBIO_DIMEEI\PLANO JAVALI FINAL_PNSJ\"/>
    </mc:Choice>
  </mc:AlternateContent>
  <xr:revisionPtr revIDLastSave="348" documentId="13_ncr:1_{3CAA63BC-95E0-45F5-B17A-386B69AEDCA5}" xr6:coauthVersionLast="47" xr6:coauthVersionMax="47" xr10:uidLastSave="{F3184695-9B8E-4FD0-B122-4773B72076DD}"/>
  <bookViews>
    <workbookView xWindow="-120" yWindow="-120" windowWidth="20730" windowHeight="11040" tabRatio="729" firstSheet="5" activeTab="1" xr2:uid="{00000000-000D-0000-FFFF-FFFF00000000}"/>
  </bookViews>
  <sheets>
    <sheet name="LEGENDA" sheetId="26" r:id="rId1"/>
    <sheet name="OBJETIVOS" sheetId="1" r:id="rId2"/>
    <sheet name="OBJ_ESP_1" sheetId="8" r:id="rId3"/>
    <sheet name="OBJ_ESP_2" sheetId="22" r:id="rId4"/>
    <sheet name="OBJ_ESP_3" sheetId="23" r:id="rId5"/>
    <sheet name="OBJ_ESP_4" sheetId="24" r:id="rId6"/>
  </sheets>
  <definedNames>
    <definedName name="_xlnm.Print_Area" localSheetId="2">OBJ_ESP_1!$A$1:$I$11</definedName>
    <definedName name="_xlnm.Print_Area" localSheetId="1">OBJETIVOS!$A$1:$I$18</definedName>
    <definedName name="_xlnm.Print_Titles" localSheetId="2">OBJ_ESP_1!$4:$5</definedName>
    <definedName name="_xlnm.Print_Titles" localSheetId="3">OBJ_ESP_2!$4:$5</definedName>
    <definedName name="_xlnm.Print_Titles" localSheetId="4">OBJ_ESP_3!$4:$5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8" l="1"/>
  <c r="A3" i="24"/>
  <c r="A3" i="8"/>
  <c r="A3" i="23"/>
  <c r="A1" i="24"/>
  <c r="A1" i="23"/>
  <c r="A3" i="22"/>
  <c r="A1" i="22"/>
</calcChain>
</file>

<file path=xl/sharedStrings.xml><?xml version="1.0" encoding="utf-8"?>
<sst xmlns="http://schemas.openxmlformats.org/spreadsheetml/2006/main" count="374" uniqueCount="257">
  <si>
    <t>CONCEITOS DA MATRIZ DE PLANEJAMENTO</t>
  </si>
  <si>
    <t>Conceito</t>
  </si>
  <si>
    <t>Definição</t>
  </si>
  <si>
    <t>Visão de Futuro</t>
  </si>
  <si>
    <t>Elaborada de forma a responder às necessidades de conservação da unidade de conservação em foco, a Visão de Futuro representa o cenário que se almeja chegar em longo prazo, normalmente, para vinte anos. A elaboração de uma Visão de Futuro é opcional e seu horizonte temporal é específico para cada Plano.</t>
  </si>
  <si>
    <t>Objetivo Geral</t>
  </si>
  <si>
    <t>Mudança positiva na conservação de unidade de conservação em foco que o Plano pretende alcançar. É uma perspectiva compartilhada dos participantes do Plano que reflete um estado ou condição necessária e, sobretudo, possível de se alcançar em cinco anos ou no tempo de vigência determinado para o ciclo de gestão do Plano. O Objetivo Geral do Plano contribuirá para atingir o cenário que se almeja chegar em longo prazo.</t>
  </si>
  <si>
    <t>Objetivos Específicos</t>
  </si>
  <si>
    <t>Resultado intermediário para a superação ou minimização das ameaças ao foco de conservação, devendo ser mensurável e exequível dentro do tempo determinado para o ciclo de gestão do Plano, contribuindo decisivamente para alcançar o Objetivo Geral.</t>
  </si>
  <si>
    <t>Ação</t>
  </si>
  <si>
    <t>Representa o que deve ser feito para alcançar o Objetivo Específico, buscando reverter as ameaças a ele associadas. As ações devem ser específicas, mensuráveis, relevantes, exequíveis e ter efeito dentro do tempo determinado para o ciclo de gestão do Plano, e estar situadas dentro da esfera de atribuições e competências dos participantes da Oficina de Planejamento.</t>
  </si>
  <si>
    <t>Produto</t>
  </si>
  <si>
    <t>Aquilo que é obtido pela realização da ação. Deve ser mensurável, tangível, comprovar a execução da ação e estar situado dentro da esfera de atribuições e competências dos participantes da Oficina de Planejamento.</t>
  </si>
  <si>
    <t>Resultado Esperado</t>
  </si>
  <si>
    <t>Indica qual resultado pretende-se alcançar com a execução da ação. Diferente do produto, este item pode estar fora da esfera de atribuições e competências dos participantes da oficina e não é de preenchimento obrigatório.</t>
  </si>
  <si>
    <t>Período</t>
  </si>
  <si>
    <t>Datas de início e término da implementação da ação, sendo que o término deve estar dentro do tempo determinado para o ciclo de gestão do Plano.</t>
  </si>
  <si>
    <t>Articulador</t>
  </si>
  <si>
    <t>Pessoa responsável por articular a implementação da ação e apresentar o produto obtido. No entanto, ele não é o único responsável pela execução da ação. Deve ser uma pessoa, e não uma instituição.</t>
  </si>
  <si>
    <t>Colaboradores</t>
  </si>
  <si>
    <t xml:space="preserve">Pessoas ou instituições corresponsáveis pela execução da ação, que auxiliam nas diferentes etapas de sua implementação. </t>
  </si>
  <si>
    <t>Custo Estimado</t>
  </si>
  <si>
    <t xml:space="preserve">É um campo numérico com a estimativa dos recursos financeiros necessários para a implementação da ação. Não é de preenchimento obrigatório. </t>
  </si>
  <si>
    <t>Localidade</t>
  </si>
  <si>
    <t>Localização geográfica onde será executada a ação durante o ciclo de gestão vigente. Geralmente, a localidade possui menor escala e está relacionada com a área de atuação do articulador e colaboradores da ação, sendo a unidade geográfica mínima o município ou a bacia/tributário onde a ação será realizada.</t>
  </si>
  <si>
    <t>Área de Relevância</t>
  </si>
  <si>
    <t>Localização geográfica de todas as áreas importantes para a execução da ação, independente da área de atuação do articulador e colaboradores. Assim, a Área de Relevância é aquela onde a execução da ação é necessária, ainda que não seja viável no atual ciclo de gestão.</t>
  </si>
  <si>
    <t>Observação</t>
  </si>
  <si>
    <t>Informações relevantes para a execução da ação.</t>
  </si>
  <si>
    <t>Plano de Controle e Monitoramento do Javali no PARNA de São Joaquim</t>
  </si>
  <si>
    <t xml:space="preserve">VISÃO DE FUTURO : Em 20 anos, as populações e os impactos causados por javalis no Parque Nacional de São Joaquim serão reduzidos a níveis insignificantes e as áreas degradadas por javalis estarão em processo de restauração; haverá uma rede de parceiros atuante em ações de monitoramento e controle envolvendo comunidade, poder público e instituições locais. </t>
  </si>
  <si>
    <t>OBJETIVO GERAL</t>
  </si>
  <si>
    <t xml:space="preserve">Reduzir os impactos ambientais,  sociais e econômicos por meio do monitoramento e controle da população de javalis no Parque Nacional de São Joaquim,  envolvendo a comunidade local e instituições parceiras. </t>
  </si>
  <si>
    <t>OBJETIVO ESPECÍFICO 1</t>
  </si>
  <si>
    <t xml:space="preserve">REDUZIR A POPULAÇÃO DE JAVALIS DO PARQUE NACIONAL DE SÃO JOAQUIM </t>
  </si>
  <si>
    <t>OBJETIVO ESPECÍFICO 2</t>
  </si>
  <si>
    <t>SENSIBILIZAR  E CAPACITAR CONTROLADORES, COMUNIDADE LOCAL, INSTITUIÇÕES E MUNICÍPIOS VIZINHOS SOBRE A IMPORTÂNCIA DAS AÇÕES DE PREVENÇÃO E CONTROLE DE JAVALIS</t>
  </si>
  <si>
    <t>OBJETIVO ESPECÍFICO 3</t>
  </si>
  <si>
    <t>GERAR DADOS E PROMOVER O MONITORAMENTO DA POPULAÇÃO DE JAVALIS</t>
  </si>
  <si>
    <t>OBJETIVO ESPECÍFICO 4</t>
  </si>
  <si>
    <t xml:space="preserve">PREVENIR A EXPANSÃO E NOVAS INTRODUÇÕES DE JAVALIS E DEFINIR PROTOCOLOS E ESTRATEGIAS PARA ÁREAS PRIORITÁRIAS LIVRES DE JAVALI NO INTERIOR DO PNSJ </t>
  </si>
  <si>
    <t xml:space="preserve">OBJETIVO ESPECÍFICO 1 </t>
  </si>
  <si>
    <t>Nº</t>
  </si>
  <si>
    <t>Resultados esperados</t>
  </si>
  <si>
    <t>Custo estimado (R$)</t>
  </si>
  <si>
    <t xml:space="preserve">Localização </t>
  </si>
  <si>
    <t>Observações</t>
  </si>
  <si>
    <t>Início</t>
  </si>
  <si>
    <t>Fim</t>
  </si>
  <si>
    <t>Localidades</t>
  </si>
  <si>
    <t>Área de relevância</t>
  </si>
  <si>
    <t>1.1</t>
  </si>
  <si>
    <t>TESTAR DIFERENTES MÉTODOS DE CONTROLE E ATRAÇÃO, INCLUINDO ARMADILHAS, CEVAS E ISCAS, EM DIFERENTES LOCAIS NAS ÁREAS DO PNSJ</t>
  </si>
  <si>
    <t>Relatório sobre a viabilidade da implementação e monitoramento</t>
  </si>
  <si>
    <t>Avaliação da aplicabilidade, efetividade, adaptabilidade e custos de diferentes métodos para o controle da população de javalis</t>
  </si>
  <si>
    <t>set/25</t>
  </si>
  <si>
    <t>set/27</t>
  </si>
  <si>
    <t>Lia Jacobsen (ICMBio)</t>
  </si>
  <si>
    <t>Camila Spindola (UNIBAVE) e Marcos Valadares (controlador), Vanessa (IMA)</t>
  </si>
  <si>
    <t>Recanto Santa Bárbara</t>
  </si>
  <si>
    <t>Devem ser considerados os métodos de armadilhas e espera com o uso de cevas. É preciso considerar os custos financeiros, recursos humanos e logística a ser empregada. Testar urina/ferormonio de fêmea para atrair os machos. Buscar regulamentação de outros tipos de armadilhas (ex.: madeira). Avaliar a contratação/viabilidade de empresa de manejo.</t>
  </si>
  <si>
    <t>1.2</t>
  </si>
  <si>
    <t xml:space="preserve">IMPLEMENTAR E MONITORAR ARMADILHAS, CEVAS E OUTROS MÉTODOS DE CONTROLE DEFINIDOS COMO VIÁVEIS </t>
  </si>
  <si>
    <t>Relatório resumo</t>
  </si>
  <si>
    <t xml:space="preserve">Captura de javalis em números suficientes para a realização efetiva do controle dessa espécie invasora no PNSJ com base nos dados </t>
  </si>
  <si>
    <t>nov/29</t>
  </si>
  <si>
    <t>Marcos Valadares (controlador), Édipo Costa Fernandes (Controlador), Camila Spindola (UNIBAVE), Vanessa (IMA), Gustavo (ICMBio)</t>
  </si>
  <si>
    <t>Toda a área com regularização fundiária efetivada no interior do PNSJ.</t>
  </si>
  <si>
    <t>Recanto Santa Bárbara e região do Moro da Igreja</t>
  </si>
  <si>
    <t>Efetivar o controle nas áreas prioritárias revisando as estratégias e locais das capturas com base nas informações do monitoramento da população de javalis no PNSJ.</t>
  </si>
  <si>
    <t>1.3</t>
  </si>
  <si>
    <t>BUSCAR FINANCIAMENTO E PARCERIAS PARA VIABILIZAR A IMPLEMENTAÇÃO DE ARMADILHAS E OUTROS MÉTODOS VIÁVEIS</t>
  </si>
  <si>
    <t>Parcerias firmadas</t>
  </si>
  <si>
    <t>Parcerias cosolidaddas e efetivas a fim de subsidiar o plano em seus custos financeiros e necessidades técnicas</t>
  </si>
  <si>
    <t>nov/25</t>
  </si>
  <si>
    <t>Paulo Santi (ICMBio-PNSJ)</t>
  </si>
  <si>
    <t>Vanessa Bernardo (IMA-SC), Lia (ICMBio), Marcos Valadares (controlador) e Gilmar (Vereador Bom Jardim da Serra), Fabiam (SMA-PMU)</t>
  </si>
  <si>
    <t>Urubici e Bom Jardim da Serra</t>
  </si>
  <si>
    <t>Busca de recursos  para viabilizar a implementação das armadilhas para controle. Ação contínua.  Buscar parcerias com proprietários para doação de alimentos para ceva.</t>
  </si>
  <si>
    <t>1.4</t>
  </si>
  <si>
    <t>ESTIMULAR CONTROLE EM PROPRIEDADES QUE ESTEJAM EM ÁREAS PRIORITÁRIAS NO INTERIOR E ENTORNO DA UC</t>
  </si>
  <si>
    <t>Relatórios de visitas, com nº de pessoas informadas</t>
  </si>
  <si>
    <t>Todos os proprietários rurais das áreas ainda não regularizadas no interior do PNSJ e do seu entorno imediato informados sobre a necessidade do controle efetivo do javali em suas propriedades</t>
  </si>
  <si>
    <t>jun/27</t>
  </si>
  <si>
    <t>Gilmar (vereador Bom Jardim da Serra)</t>
  </si>
  <si>
    <t xml:space="preserve">Marcos Valadares (controlador), Lia Jacobsen (ICMBio), Majon Klein (Polícia Ambiental), Paulo Todeschini (CIDASC) </t>
  </si>
  <si>
    <t>Todos os munícipios abrangidos pelo PNSJ</t>
  </si>
  <si>
    <t>Aproveitar as visitas periodicas da CIDASC as propriedades para abordar a questão. A articulação deve fomentar que os métodos de controle por armadilhas (captura ou por ceva) devam ser utilizados também nas áreas particulares ainda sem a devida regularização fundiária no interior do PNSJ. Ação permanente. Ações imediatas: em Bom Jardim da Serra será feita uma ação focada nas 15 propriedades rurais que tem controle e sobreposição. Após, essa mesma ação será expandida para Três Barras.</t>
  </si>
  <si>
    <t>1.5</t>
  </si>
  <si>
    <t>CRIAR E MANTER ATUALIZADO CADASTRO DE CONTROLADORES COM AUTORIZAÇÕES DE MANEJO  E DAS PROPRIEDADES ONDE É REALIZADO O CONTROLE NO PNSJ</t>
  </si>
  <si>
    <t>Banco de dados criado e  atualizado</t>
  </si>
  <si>
    <t>Conhecer todos os controladores legalizados para o ordenamento efetivo da atividade de controle do javali no PNSJ</t>
  </si>
  <si>
    <t>nov/24</t>
  </si>
  <si>
    <t xml:space="preserve">Olicio e Taíse Brezolim (IBAMA - SC), Paulo Todeschini (CIDASC - B.J.Serra), Gustavo (ICMBio) </t>
  </si>
  <si>
    <t>Disponibilizar o cadastro a outros órgãos de fiscalização. Buscar liberação do acesso ao CAR.</t>
  </si>
  <si>
    <t>1.6</t>
  </si>
  <si>
    <t>MONITORAR ANUALMENTE DADOS DE AUTORIZAÇÃO DO SIMAF-IBAMA EM ÁREAS PARTICULARES INSERIDAS NO PNSJ</t>
  </si>
  <si>
    <t>Relatório do monitoramento</t>
  </si>
  <si>
    <t>Gustavo Nabrzecki (ICMBIO - PNSJ)</t>
  </si>
  <si>
    <t>Graziele Batista (IBAMA - SC), Lia Jacobsen (ICMBio)</t>
  </si>
  <si>
    <t xml:space="preserve">OBJETIVO ESPECÍFICO 2 </t>
  </si>
  <si>
    <t>2.1</t>
  </si>
  <si>
    <t>ORIENTAR OS RESPONSÁVEIS PELAS PROPRIEDADES INSERIDAS NO INTERIOR DO PNSJ E ÁREAS ESTRATÉGICAS DO ENTORNO, PARA QUE PROMOVAM A CAPTURA E O ABATE DOS JAVALIS DENTRO DOS PARÂMETROS LEGAIS</t>
  </si>
  <si>
    <t>Cartilhas impressas e Digitais; divulgação via rádios, redes sociais, sites PNSJ/ICMBio, EPAGRI, CIDASC.</t>
  </si>
  <si>
    <t>A maioria dos proprietários do interior do PNSJ e vizinhos imediátos orientados  a realizarem o efetivo controle em suas propriedades baseando-se nas normativas e melhores práticas</t>
  </si>
  <si>
    <t>abr/25</t>
  </si>
  <si>
    <t>out/26</t>
  </si>
  <si>
    <t>Michel Silva (ICMBio-PNSJ)</t>
  </si>
  <si>
    <t>Édipo Costa Fernandes (Controlador), Adelmo Ribeiro de Souza (Sind.Trabalhadores Rurais Urubici); André Luiz Fernandes (Orelans e Grão-Pará);  Camila Flor (FAMOR, Orleans), Paulo  Cesar Freiberg (Epagri Lauro Muller), Luiz (Polícia Militar Ambiental), Denisi (CIDASC), Marcos Valadares (controlador), Camila Zomer (UNIBAVE), Paulo Todeschini (CIDASC)</t>
  </si>
  <si>
    <t>Todas as propriedades no interior do PNSJ</t>
  </si>
  <si>
    <t>Morro da Igreja, Santa Bárbara e Xaxim</t>
  </si>
  <si>
    <t>Essa ação deverá incluir propriedades do entorno imediato e aquelas total ou parcialmente inseridas no PNSJ. Deverão ser abordados todos os aspectos que são próprios da problemática da invasão do javali. Linkar com ação de mapeamento de áreas estratégicas.  Ações imediatas: em Bom Jardim da Serra será feita uma ação focada nas 15 propriedades rurais que tem controle e sobreposição e que tiveram o cadastro cancelado (depois tratar das outras áreas estratégicas).</t>
  </si>
  <si>
    <t>2.2</t>
  </si>
  <si>
    <t>DEFINIR PÚBLICO PRIORITÁRIO PARA ALCANCE DAS AÇÕES DE EDUCAÇÃO/SENSIBILIZAÇÃO</t>
  </si>
  <si>
    <t xml:space="preserve">Lista com público prioritário a ser abordado nas atividades de Educação e Sensibilização  </t>
  </si>
  <si>
    <t xml:space="preserve">Públicos prioritário definido </t>
  </si>
  <si>
    <t>jun/26</t>
  </si>
  <si>
    <t>dez/26</t>
  </si>
  <si>
    <t>Gilmar Nunes Oliveira (AMI); André Luiz Fernandes (IMA), Vanessa (IMA), Leoncio Lima (ICMBio), Marcos Valadares (controlador), Gilmar (controlador)</t>
  </si>
  <si>
    <t>O estabelecimento dos públicos prioritários devem considerar os diferentes temas e aspectos que são próprios da problemática da invasão do javali. Importante fazer listas de propriedades alvo, lista de controladores (via SIMAF)</t>
  </si>
  <si>
    <t>2.3</t>
  </si>
  <si>
    <t>ESTABELECER PARCERIAS PARA REALIZAR AÇÕES DE SENSIBILIZAÇÃO / EDUCAÇÃO</t>
  </si>
  <si>
    <t>Parcerias, Acordos de Cooperação, Convênios</t>
  </si>
  <si>
    <t xml:space="preserve">Parcerias especificas ou que contemplem ações de sensibilização e educação com o tema invasão e controle de javali estabelecidas </t>
  </si>
  <si>
    <t>Liandra Pazeto (FMA Grão Pará); Camila Flor (FAMOR); André Luiz Fernandes (IMA)</t>
  </si>
  <si>
    <t>Essa ação deve incluir o poder público, a iniciativa privada, sindicatos rurais e proprietários do interior e do entorno imediato ao PNSJ. Destaca-se a importância da parceria com a EPAGRI.</t>
  </si>
  <si>
    <t>2.4</t>
  </si>
  <si>
    <t xml:space="preserve"> PROMOVER AÇÕES DE SENSIBILIZAÇÃO / EDUCAÇÃO </t>
  </si>
  <si>
    <t xml:space="preserve"> Palestras, oficinas e  reuniões realizadas. </t>
  </si>
  <si>
    <t>Ações efetivadas levando em consideração os públicos prioritários identificados</t>
  </si>
  <si>
    <t>abr/26</t>
  </si>
  <si>
    <t>out/27</t>
  </si>
  <si>
    <t>Camila Spindola (UNIBAVE)</t>
  </si>
  <si>
    <t>Marcos Valadares (controlador); Cb Catiani (Lages); Lorena Guimarães (CIDASC Lauro Muller); Camila Flor (FAMOR), Liandra Pazeto (FMA Grão Pará); Paulo Todeschini (CIDASC), Vanessa (IMA), Gilmar (vereador Bom Jardim da Serra).</t>
  </si>
  <si>
    <t>Essa ação deve incluir o poder público, a iniciativa privada, sindicatos rurais, proprietários do interior e do entorno imediato ao PNSJ, comunidade escolar, etc. Foi incorporado à ação a necessidade de criar grupos de conversa e trocas de experiências, especialmente voltado às orientações direcionadas aos controladores e proprietários.</t>
  </si>
  <si>
    <t>2.5</t>
  </si>
  <si>
    <t>LEVANTAR MATERIAIS JÁ EXISTENTES E ELABORAR MATERIAIS ESPECÍFICOS PARA O PNSJ (Devem ser considerados todos os formatos que atendam todas as mídias e meios de comunicação)</t>
  </si>
  <si>
    <t>Elaborar lista de materiais e links para facilitar o compartilhamento</t>
  </si>
  <si>
    <t>Amplo levantamento dos materiais existentes e que possam ser utilizados em sua forma original e produção de materiais próprios do PNSJ nas ações específicas desse plano</t>
  </si>
  <si>
    <t>Vanessa (IMA)</t>
  </si>
  <si>
    <t>PMA Lages (Cb Catiane, quanto levantamento de materiais já existentes); Prof. Michele Dechoun (UFSC); Camila Flor (Famor); Ariana (PNSJ), Fabiam (Prefeitura), Lia (PNSJ), Marcos Valadares (controlador).</t>
  </si>
  <si>
    <t>Participantes destacaram que o Instagram chama muita atenção. Além disso foi discutido que pode ser realizada uma chamada de voluntariado para atribuição dessa demanda. Foi sugerido a incorporação de uma ação de elaboração de um documento orientador para direcionamento dos proprietários na tomada de decisão.</t>
  </si>
  <si>
    <t>2.6</t>
  </si>
  <si>
    <t>DIVULGAR MATERIAL LEVANTADO/PRODUZIDO PARA PUBLICO PRIORITÁRIO (Devem ser considerados todos os formatos que atendam todas as mídias e meios de comunicação)</t>
  </si>
  <si>
    <t>Link/Página que vincule materiais diversos sobre o tema (CIDASC, ICMBio, PAT) e divulgar no instagram</t>
  </si>
  <si>
    <t>Materiais distribuidos ao público prioritário nas ações de educação e sensibilização</t>
  </si>
  <si>
    <t>jan/27</t>
  </si>
  <si>
    <t>Marcos Valadares (controlador)</t>
  </si>
  <si>
    <t>PMA Lages (Cb Catiane, quanto levantamento de materiais já existentes); Prof. Michele Dechoun (UFSC); Camila Flor (Famor); Ariana (PNSJ), Fabiam (Prefeitura), Gilmar Nunes Oliveira (vereador Bom Jardim da Serra e controlador), Lia Jacobsen (ICMBio), Vanessa (IMA) e todos participantes (divulgação em suas redes)</t>
  </si>
  <si>
    <t>Instagram chama muita atenção, chamada de voluntariado para ser responsável por isso</t>
  </si>
  <si>
    <t>2.7</t>
  </si>
  <si>
    <t>SINALIZAR LOCAIS ESTRATÉGICOS (informações para visitantes, controladores, pesquisadores, etc)</t>
  </si>
  <si>
    <t>Sinalização informativa em áreas estratégicas, com diversos modelos de placas, que sejam chamativos.</t>
  </si>
  <si>
    <t>Placas informativas instaladas em pontos estratégicos do PNSJ</t>
  </si>
  <si>
    <t>out/28</t>
  </si>
  <si>
    <t>Michel Omena (ICMBio-PNSJ)</t>
  </si>
  <si>
    <t>Édipo Costa Fernandes (Controlador), André Luiz Fernandes (IMA);  Lorena Guimarães (CIDASC - Lauro Muller), Camila Flor (FAMOR)</t>
  </si>
  <si>
    <t>A sinalização deve buscar informar da realização da atividade e sua importância, prestar informações de como se portar frente a um encontro com o javali em área natural, alertar sobre o andamento da atividade de controle em determinada área, etc.</t>
  </si>
  <si>
    <t>2.8</t>
  </si>
  <si>
    <t>PROMOVER CURSOS DE CAPACITAÇÃO PARA CONTROLADORES, PROPRIETÁRIOS, EQUIPE GESTORA E PARCEIROS SOBRE BOAS PRÁTICAS DE MANEJO E CONTROLE</t>
  </si>
  <si>
    <t>Curso de capacitação</t>
  </si>
  <si>
    <t>Formar grupo de pessoas aptas a atuarem no controle do javali em parceria com as atividades desenvolvidas pelo PNSJ</t>
  </si>
  <si>
    <t>Michel Omena (ICMBio), Camila Spindola (UNIBAVE), Lorena Guimarães (CIDASC Lauro Muller); Denisi (CIDASC), Gilmar (vereador Bom Jardim da Serra), Lia Jacobsen (ICMBio), Vanessa (IMA)</t>
  </si>
  <si>
    <t>CURSOS E TREINAMENTOS DEVERÃO ABORDAR AS LEGISLAÇÕES APLICADAS ÀS UNIDADES DE CONSERVAÇÃO E DE DEFESA SANITÁRIA, ALÉM DOS IMPACTOS AMBIENTAIS CAUSADOS POR FAUNA E FLORA EXÓTICAS INVASORAS, CRIMES AMBIENTAIS EM UC, ETC.</t>
  </si>
  <si>
    <t>2.9</t>
  </si>
  <si>
    <t>Excluída na 1ª Monitoria</t>
  </si>
  <si>
    <t>2.10</t>
  </si>
  <si>
    <t>FOMENTAR O MONITORAMENTO PARTICIPATIVO</t>
  </si>
  <si>
    <t>Relatório / resumo de reuniões, palestras, etc</t>
  </si>
  <si>
    <t>Banco de dados de protocolo padrão</t>
  </si>
  <si>
    <t>Paulo Cesar Freiberger (Epagri), Paulo Todeschini (CIDASC), Marcos Valadares (controlador)</t>
  </si>
  <si>
    <t>Municípios de Urubici e Bom Jardim da Serra</t>
  </si>
  <si>
    <t>Pode ser realizado por meio de programa de voluntariado com protocolo padrão. Promover ciência cidadã. Agente de saúde como divulgador. Relatos dos controladores podem ser reportados no âmbito da ação que fará a definição de áreas prioritárias.</t>
  </si>
  <si>
    <t>3.1</t>
  </si>
  <si>
    <t>LEVANTAR INFORMAÇÕES HISTÓRICAS DE PESQUISAS E DE OCORRÊNCIA NO PNSJ E MUNICÍPIOS DE SUA ABRANGÊNCIA</t>
  </si>
  <si>
    <t>Trabalho acadêmico ou relatório de estágio concluído</t>
  </si>
  <si>
    <t>Mapeamento temporal histórico da ocupação do javali na região da serra catarinense</t>
  </si>
  <si>
    <t>Michele Dechoum  (UFSC)</t>
  </si>
  <si>
    <t>Marcos Valadares (Controlador), Camila Spindola (UNIBAVE), Marcos Anastácio (Ass. Santa Barbara do Socorro), Lorena Guimarães (CIDASC)</t>
  </si>
  <si>
    <t>Deverá ser limitado a área do PNSJ e aos municípios que abrange.</t>
  </si>
  <si>
    <t>3.2</t>
  </si>
  <si>
    <t xml:space="preserve">ELABORAR O MAPEAMENTO DAS ÁREAS DE OCORRÊNCIA CONFIRMADAS DO JAVALI NO PNSJ POR AVISTAMENTOS OU INDÍCIOS  </t>
  </si>
  <si>
    <t>Mapas elaborados (anual)</t>
  </si>
  <si>
    <t>Mapeamento temporal da ocupação do javali na região da serra catarinense</t>
  </si>
  <si>
    <t>Pedro Castilho (UDESC)</t>
  </si>
  <si>
    <t>Marcos Valadares (controlador), Camila Spindola (UNIBAVE), Marcos Anastácio (Ass. Santa Barbara do Socorro), Elias Caetano (ASGEM), Vanessa bernardo (IMA), Roger Wilson (FAMOR), André Luis Fernandes (IMA) e Carmem Regina (CIDASC - Orleans), Édipo Fernandes (Controlador), Olício (IBAMA)</t>
  </si>
  <si>
    <t>Podem ser indícios da presença do javali: pegadas, chafurdados, estragos em cultivos, piscinas de lama, etc. Entende-se como mapeamento de ocorrências atuais (durante o plano). Dados espacializados (mapa) podem subsidiar a ação 2.2  (sobre determinar o público prioritário)</t>
  </si>
  <si>
    <t>3.3</t>
  </si>
  <si>
    <t>Ação remanejada para o objetivo 1 na 1ª Monitoria. Nova numeração: 1.6</t>
  </si>
  <si>
    <t>3.4</t>
  </si>
  <si>
    <t xml:space="preserve">DEFINIR ÁREAS PRIORITÁRIAS PARA MONITORAMENTO DA POPULAÇÃO DE JAVALI EM VIDA LIVRE </t>
  </si>
  <si>
    <t>Relatório de áreas prioriárias</t>
  </si>
  <si>
    <t>Mapeamento das áreas onde deverão ser concentrados os esforços de controle</t>
  </si>
  <si>
    <t>Vanessa M. Bernardo (IMA-SC), Pedro Castilho (UDESC), Michele Dechoum (UFSC), Lia Jacobsen (ICMBio), Marcos Valadares (controlador)</t>
  </si>
  <si>
    <t>Mapeamento de áreas prioritárias deverá levar em consideração os dados do monitoramento assim como outros dados apurados nesse plano.</t>
  </si>
  <si>
    <t>3.5</t>
  </si>
  <si>
    <t xml:space="preserve">MONITORAR POPULAÇÃO EM VIDA LIVRE NAS ÁREAS PRIORITÁRIAS </t>
  </si>
  <si>
    <t>Relatório com resultados dos monitoramento</t>
  </si>
  <si>
    <r>
      <rPr>
        <sz val="11"/>
        <color rgb="FF000000"/>
        <rFont val="Calibri"/>
      </rPr>
      <t xml:space="preserve">Monitoramento constante </t>
    </r>
    <r>
      <rPr>
        <i/>
        <sz val="11"/>
        <color rgb="FF000000"/>
        <rFont val="Calibri"/>
      </rPr>
      <t>in loco</t>
    </r>
    <r>
      <rPr>
        <sz val="11"/>
        <color rgb="FF000000"/>
        <rFont val="Calibri"/>
      </rPr>
      <t xml:space="preserve"> nas áreas públicas regularizadas e nas demais áreas apuradas como prioritárias do PNSJ</t>
    </r>
  </si>
  <si>
    <t>Gustavo Nabrzecki (ICMBio - PNSJ), Marcos Valadares (controlador)</t>
  </si>
  <si>
    <t>Áreas públicas regularizadas no PNSJ</t>
  </si>
  <si>
    <t>3.6</t>
  </si>
  <si>
    <t>INCENTIVAR PESQUISAS JUNTO ÀS INSTITUIÇÕES DE ENSINO E PESQUISAS SOBRE: CONTROLE, DANOS E MITIGAÇÃO DE IMPACTOS</t>
  </si>
  <si>
    <t>Pesquisas efetivadas</t>
  </si>
  <si>
    <t>Grupo de pesquisa constituído cujo foco é o controle das populações de javali, a prevenção da invasão  a identificação e a mitigação dos impactos causados pela espécie</t>
  </si>
  <si>
    <t>Michel Omena (ICMBio)</t>
  </si>
  <si>
    <t>Michele Dechoum (UFSC), Pedro Castilho (UDESC), Camila Spindola (UNIBAVE), Lia Jacobsen (ICMBio)</t>
  </si>
  <si>
    <t>3.7</t>
  </si>
  <si>
    <t>IMPLEMENTAR MÉTODOS DE MONITORAMENTO DA OCORRÊNCIA DO JAVALI NO PNSJ</t>
  </si>
  <si>
    <t>Métodos implementados e testados</t>
  </si>
  <si>
    <t>Testar diferentes métodos e suas adaptações identificando a melhor prática para o monitoramento no PNSJ</t>
  </si>
  <si>
    <t>Édipo Costa Fernandes (Controlador), Lia Jacobsen (ICMBio), Michel Omena (ICMBio)</t>
  </si>
  <si>
    <t>Morro da Igreja e Santa Bárbara</t>
  </si>
  <si>
    <t>Podem ser implementados métodos consagrados e utilizados comumente (EX: CENAP-ICMBio) ou outros que forem pertinentes devido a características locais.</t>
  </si>
  <si>
    <t>3.8</t>
  </si>
  <si>
    <t xml:space="preserve">DEFINIR MELHOR FERRAMENTA PARA REALIZAR REGISTRO DE OCORRÊNCIA DE JAVALI, CONFLITOS, PREJUÍZOS, ETC </t>
  </si>
  <si>
    <t>Ferramenta operante</t>
  </si>
  <si>
    <t>Banco de dados com registros de ocorrência impactos e prejuízos causados</t>
  </si>
  <si>
    <t>Camila Spindola</t>
  </si>
  <si>
    <t>Paulo Todeschini (CIDASC - BJS), Marcos Valadares (controlador), Carmem Regina (CIDASC - Orleans), Michele Dechoum (UFSC), Pedro Castilho (UDESC)</t>
  </si>
  <si>
    <t>Usar o aplicativo local (Conserva Parques - Michell) , já que se trata de informações específicas do PNSJ e faz sentido para a gestão do próprio ICMBio.</t>
  </si>
  <si>
    <t>3.9</t>
  </si>
  <si>
    <t xml:space="preserve">REALIZAR ESTIMATIVA DE DENSIDADE POPULACIONAL DE JAVALI </t>
  </si>
  <si>
    <t>Relatório com resultado da densidade</t>
  </si>
  <si>
    <t>Estimativas temporais periódicas das densidades populacionais do javali</t>
  </si>
  <si>
    <t>Michel Omena (ICMBio - PNSJ)</t>
  </si>
  <si>
    <t>Ação prioritária mas não é condicionante para iniciar as ações de manejo.</t>
  </si>
  <si>
    <t>3.10</t>
  </si>
  <si>
    <t>Ação remanejada para o objetivo 2 na 1ª Monitoria. Nova numeração: 2.10</t>
  </si>
  <si>
    <t>4.1</t>
  </si>
  <si>
    <t>LEVANTAR E MONITORAR CRIADOUROS ILEGAIS DE JAVALI E CRIAÇÕES DE PORCOS DOMÉSTICOS SOLTOS EM ÁREAS PARTICULARES INSERIDAS NO PNSJ E EM SEU ENTORNO</t>
  </si>
  <si>
    <t>Protocolo em referência a tais ocorrências</t>
  </si>
  <si>
    <t xml:space="preserve">Identificação e monitoramento frequente de propriedades em que ocorra a criação ilegal  </t>
  </si>
  <si>
    <t>Paulo Todeschini (CIDASC - BJS)</t>
  </si>
  <si>
    <t>Sgt. Agostini (PMA Lages), Camila Flor (FAMOR Orleans), André Luiz Fernandes (IMA); Gustavo Nabrzecki (ICMBIo)</t>
  </si>
  <si>
    <t>CIDASC possui tais indagações em suas vistorias. Ação permanente, porém o início deve ser imediato e concluída dentro do prazo.</t>
  </si>
  <si>
    <t>4.2</t>
  </si>
  <si>
    <t xml:space="preserve">REALIZAR AÇÕES DE FISCALIZAÇÃO INTEGRADAS COM ÓRGÃOS DE VIGILÂNCIA SANITÁRIA COM FOCO EM  NOTIFICAÇÃO/AUTUAÇÃO DE CRIAÇÕES OU TRANSPORTE ILEGAIS </t>
  </si>
  <si>
    <t>Realização de Ações de Fiscalização integradas, com o devido planejamento.</t>
  </si>
  <si>
    <t>Inibição dos criadouros ilegais na região</t>
  </si>
  <si>
    <t>3ºSgto. Agostini (PMA Lages)</t>
  </si>
  <si>
    <t>Lorena Guimarães (CIDASC Lauro Muller), Paulo Todeschini (CIDASC BJS), Carmem Regina (CIDASC Orleans), Lia Jacobsen (ICMBio), Vanessa (IMA) e Camila Flor (FAMOR)</t>
  </si>
  <si>
    <t>Realização de ao menos uma  operação integrada de fiscalização com agentes de fiscalização dos órçãos correlatos. Exemplo: ICMBio, IBAMA, IMA, PMA, CIDASC. Primeira ação será informar quais serão as propriedades dentro do parque para a fiscalização ser mais acertiva.</t>
  </si>
  <si>
    <t>4.3</t>
  </si>
  <si>
    <t>CRIAR REDE E PROTOCOLO PARA PREVENIR A INVASÃO EM ÁREAS LIVRES OU PARA AÇÃO DE RESPOSTA RÁPIDA VISANDO ERRADICAR  A INVASÃO EM ÁREAS COM BAIXA  OCORRÊNCIA DE JAVALIS</t>
  </si>
  <si>
    <t>Rede e protocolo criados.</t>
  </si>
  <si>
    <t>Formação de grupo de pessoas e instituições de vigilância e troca de informações sobre javalis na região</t>
  </si>
  <si>
    <t>Lia Jacobsen (ICMBio), Marcos Valadares (controlador), Eliana (RPPN), Carmen (CIDASC), Camila Spindona (UNIBAVE), Camila Flor (FAMOR),  Sgt. Agostini (PMA), Michele Dechoum (UFSC)</t>
  </si>
  <si>
    <t>4.4</t>
  </si>
  <si>
    <t>IMPLEMENTAR REDE E PROTOCOLO PARA PREVENIR A INVASÃO EM ÁREAS LIVRES OU PARA AÇÃO DE RESPOSTA RÁPIDA VISANDO ERRADICAR  A INVASÃO EM ÁREAS COM BAIXA  OCORRÊNCIA DE JAVALIS</t>
  </si>
  <si>
    <t>Rede e protocolo em funcionamento.</t>
  </si>
  <si>
    <t>Inibir a invasão do javali em áreas ainda não afetadas ou reinvasão nas áreas manejadas</t>
  </si>
  <si>
    <t>Lia Jacobsen (ICMBio), Marcos Valadares (controlador), Eliana (RPPN), Carmen (CIDASC), Camila Spindola (UNIBAVE), Camila Flor (FAMOR), Cabo Luiz (PMA)</t>
  </si>
  <si>
    <t>4.5</t>
  </si>
  <si>
    <t>Ação agrupada na ação 4.3 na 1ª Monitoria</t>
  </si>
  <si>
    <t>4.6</t>
  </si>
  <si>
    <t>Ação agrupada na ação 4.4 na 1ª Monitoria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</si>
</sst>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mm/yy"/>
    <numFmt numFmtId="165" formatCode="[$-416]mmmm\-yy;@"/>
    <numFmt numFmtId="166" formatCode="mmmm/yyyy"/>
  </numFmts>
  <fonts count="38">
    <font>
      <sz val="10"/>
      <name val="Arial"/>
      <family val="2"/>
    </font>
    <font>
      <sz val="11"/>
      <color theme="1"/>
      <name val="Calibri"/>
      <family val="2"/>
      <scheme val="minor"/>
    </font>
    <font>
      <sz val="10"/>
      <name val="Arial"/>
      <family val="2"/>
    </font>
    <font>
      <sz val="11"/>
      <name val="Calibri"/>
      <family val="2"/>
    </font>
    <font>
      <sz val="12"/>
      <name val="Calibri"/>
      <family val="2"/>
    </font>
    <font>
      <sz val="12"/>
      <name val="Arial"/>
      <family val="2"/>
    </font>
    <font>
      <sz val="8"/>
      <name val="Arial"/>
      <family val="2"/>
    </font>
    <font>
      <sz val="16"/>
      <name val="Calibri"/>
      <family val="2"/>
    </font>
    <font>
      <sz val="18"/>
      <name val="Arial"/>
      <family val="2"/>
    </font>
    <font>
      <sz val="20"/>
      <name val="Calibri"/>
      <family val="2"/>
    </font>
    <font>
      <b/>
      <sz val="12"/>
      <color indexed="9"/>
      <name val="Calibri"/>
      <family val="2"/>
    </font>
    <font>
      <sz val="14"/>
      <name val="Calibri"/>
      <family val="2"/>
    </font>
    <font>
      <b/>
      <sz val="14"/>
      <name val="Calibri"/>
      <family val="2"/>
    </font>
    <font>
      <sz val="16"/>
      <name val="Arial"/>
      <family val="2"/>
    </font>
    <font>
      <sz val="12"/>
      <color indexed="9"/>
      <name val="Arial"/>
      <family val="2"/>
    </font>
    <font>
      <sz val="22"/>
      <color indexed="9"/>
      <name val="Calibri"/>
      <family val="2"/>
    </font>
    <font>
      <sz val="11"/>
      <name val="Calibri"/>
      <family val="2"/>
    </font>
    <font>
      <sz val="12"/>
      <color indexed="9"/>
      <name val="Calibri"/>
      <family val="2"/>
    </font>
    <font>
      <b/>
      <sz val="18"/>
      <color indexed="9"/>
      <name val="Calibri"/>
      <family val="2"/>
    </font>
    <font>
      <sz val="10"/>
      <name val="Calibri"/>
      <family val="2"/>
    </font>
    <font>
      <sz val="11"/>
      <name val="Calibri"/>
      <family val="2"/>
      <scheme val="minor"/>
    </font>
    <font>
      <b/>
      <sz val="16"/>
      <color theme="0"/>
      <name val="Calibri"/>
      <family val="2"/>
    </font>
    <font>
      <b/>
      <sz val="14"/>
      <color rgb="FFFFFFFF"/>
      <name val="Calibri"/>
      <family val="2"/>
    </font>
    <font>
      <b/>
      <sz val="12"/>
      <color rgb="FF000000"/>
      <name val="Calibri"/>
      <family val="2"/>
    </font>
    <font>
      <sz val="12"/>
      <color rgb="FF000000"/>
      <name val="Calibri"/>
      <family val="2"/>
    </font>
    <font>
      <sz val="11"/>
      <color theme="1"/>
      <name val="Arial"/>
      <family val="2"/>
    </font>
    <font>
      <sz val="14"/>
      <color rgb="FF000000"/>
      <name val="Calibri"/>
      <family val="2"/>
    </font>
    <font>
      <sz val="14"/>
      <name val="Calibri"/>
      <family val="2"/>
      <scheme val="minor"/>
    </font>
    <font>
      <b/>
      <sz val="16"/>
      <name val="Calibri"/>
      <family val="2"/>
    </font>
    <font>
      <sz val="11"/>
      <color rgb="FFFF0000"/>
      <name val="Calibri"/>
      <family val="2"/>
    </font>
    <font>
      <sz val="10"/>
      <color rgb="FF000000"/>
      <name val="Calibri"/>
      <family val="2"/>
    </font>
    <font>
      <sz val="11"/>
      <color rgb="FF000000"/>
      <name val="Calibri"/>
    </font>
    <font>
      <i/>
      <sz val="11"/>
      <color rgb="FF000000"/>
      <name val="Calibri"/>
    </font>
    <font>
      <sz val="11"/>
      <color theme="1"/>
      <name val="Calibri"/>
      <family val="2"/>
    </font>
    <font>
      <sz val="10"/>
      <color theme="1"/>
      <name val="Calibri"/>
      <family val="2"/>
    </font>
    <font>
      <sz val="12"/>
      <color theme="1"/>
      <name val="Calibri"/>
      <family val="2"/>
    </font>
    <font>
      <sz val="11"/>
      <color rgb="FF000000"/>
      <name val="Calibri"/>
      <charset val="1"/>
    </font>
    <font>
      <sz val="11"/>
      <color rgb="FF000000"/>
      <name val="Calibri"/>
      <family val="2"/>
    </font>
  </fonts>
  <fills count="18">
    <fill>
      <patternFill patternType="none"/>
    </fill>
    <fill>
      <patternFill patternType="gray125"/>
    </fill>
    <fill>
      <patternFill patternType="solid">
        <fgColor indexed="27"/>
        <bgColor indexed="41"/>
      </patternFill>
    </fill>
    <fill>
      <patternFill patternType="solid">
        <fgColor indexed="57"/>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8" tint="-0.499984740745262"/>
        <bgColor indexed="64"/>
      </patternFill>
    </fill>
    <fill>
      <patternFill patternType="solid">
        <fgColor theme="0" tint="-4.9989318521683403E-2"/>
        <bgColor indexed="64"/>
      </patternFill>
    </fill>
    <fill>
      <patternFill patternType="solid">
        <fgColor theme="6" tint="-0.249977111117893"/>
        <bgColor indexed="27"/>
      </patternFill>
    </fill>
    <fill>
      <patternFill patternType="solid">
        <fgColor theme="0" tint="-4.9989318521683403E-2"/>
        <bgColor indexed="41"/>
      </patternFill>
    </fill>
    <fill>
      <patternFill patternType="solid">
        <fgColor theme="6" tint="-0.249977111117893"/>
        <bgColor indexed="64"/>
      </patternFill>
    </fill>
    <fill>
      <patternFill patternType="solid">
        <fgColor rgb="FF375623"/>
        <bgColor rgb="FF000000"/>
      </patternFill>
    </fill>
    <fill>
      <patternFill patternType="solid">
        <fgColor rgb="FF548235"/>
        <bgColor rgb="FF000000"/>
      </patternFill>
    </fill>
    <fill>
      <patternFill patternType="solid">
        <fgColor theme="6" tint="0.39997558519241921"/>
        <bgColor indexed="41"/>
      </patternFill>
    </fill>
    <fill>
      <patternFill patternType="solid">
        <fgColor rgb="FF00B050"/>
        <bgColor indexed="64"/>
      </patternFill>
    </fill>
    <fill>
      <patternFill patternType="solid">
        <fgColor theme="6" tint="-0.249977111117893"/>
        <bgColor indexed="26"/>
      </patternFill>
    </fill>
    <fill>
      <patternFill patternType="solid">
        <fgColor rgb="FF92D050"/>
        <bgColor indexed="64"/>
      </patternFill>
    </fill>
  </fills>
  <borders count="15">
    <border>
      <left/>
      <right/>
      <top/>
      <bottom/>
      <diagonal/>
    </border>
    <border>
      <left style="medium">
        <color indexed="8"/>
      </left>
      <right/>
      <top/>
      <bottom style="medium">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thin">
        <color rgb="FFFFFFFF"/>
      </top>
      <bottom/>
      <diagonal/>
    </border>
    <border>
      <left/>
      <right/>
      <top/>
      <bottom style="thin">
        <color rgb="FFFFFFFF"/>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2" fillId="2" borderId="1">
      <alignment horizontal="center" vertical="center" wrapText="1"/>
    </xf>
    <xf numFmtId="0" fontId="25" fillId="0" borderId="0"/>
  </cellStyleXfs>
  <cellXfs count="113">
    <xf numFmtId="0" fontId="0" fillId="0" borderId="0" xfId="0"/>
    <xf numFmtId="0" fontId="3" fillId="0" borderId="0" xfId="0" applyFont="1"/>
    <xf numFmtId="0" fontId="3" fillId="0" borderId="0" xfId="0" applyFont="1" applyAlignment="1">
      <alignment horizontal="left"/>
    </xf>
    <xf numFmtId="0" fontId="5" fillId="0" borderId="0" xfId="0" applyFont="1"/>
    <xf numFmtId="0" fontId="8" fillId="0" borderId="0" xfId="0" applyFont="1"/>
    <xf numFmtId="0" fontId="15" fillId="3" borderId="0" xfId="0" applyFont="1" applyFill="1"/>
    <xf numFmtId="4" fontId="3" fillId="0" borderId="0" xfId="0" applyNumberFormat="1" applyFont="1"/>
    <xf numFmtId="0" fontId="3" fillId="0" borderId="0" xfId="0" applyFont="1" applyAlignment="1">
      <alignment wrapText="1"/>
    </xf>
    <xf numFmtId="0" fontId="7" fillId="0" borderId="0" xfId="0" applyFont="1"/>
    <xf numFmtId="0" fontId="16" fillId="0" borderId="0" xfId="0" applyFont="1" applyAlignment="1">
      <alignment wrapText="1"/>
    </xf>
    <xf numFmtId="0" fontId="4" fillId="0" borderId="0" xfId="0" applyFont="1"/>
    <xf numFmtId="0" fontId="11" fillId="4" borderId="0" xfId="0" applyFont="1" applyFill="1"/>
    <xf numFmtId="165" fontId="3" fillId="0" borderId="0" xfId="0" applyNumberFormat="1" applyFont="1" applyAlignment="1">
      <alignment horizontal="center"/>
    </xf>
    <xf numFmtId="0" fontId="3" fillId="0" borderId="0" xfId="0" applyFont="1" applyAlignment="1">
      <alignment horizontal="center"/>
    </xf>
    <xf numFmtId="0" fontId="13" fillId="0" borderId="0" xfId="0" applyFont="1"/>
    <xf numFmtId="0" fontId="16" fillId="6" borderId="0" xfId="0" applyFont="1" applyFill="1" applyAlignment="1">
      <alignment wrapText="1"/>
    </xf>
    <xf numFmtId="0" fontId="20" fillId="0" borderId="2" xfId="0" applyFont="1" applyBorder="1" applyAlignment="1">
      <alignment horizontal="center" vertical="center" wrapText="1"/>
    </xf>
    <xf numFmtId="4" fontId="20" fillId="0" borderId="2" xfId="0" applyNumberFormat="1" applyFont="1" applyBorder="1" applyAlignment="1">
      <alignment horizontal="center" vertical="center" wrapText="1"/>
    </xf>
    <xf numFmtId="49" fontId="20" fillId="0" borderId="2" xfId="0" applyNumberFormat="1" applyFont="1" applyBorder="1" applyAlignment="1">
      <alignment horizontal="center" vertical="center" wrapText="1"/>
    </xf>
    <xf numFmtId="1" fontId="3" fillId="0" borderId="2" xfId="0" applyNumberFormat="1" applyFont="1" applyBorder="1" applyAlignment="1">
      <alignment horizontal="center" vertical="center" wrapText="1"/>
    </xf>
    <xf numFmtId="166" fontId="20" fillId="0" borderId="2" xfId="0" applyNumberFormat="1" applyFont="1" applyBorder="1" applyAlignment="1">
      <alignment horizontal="center" vertical="center" wrapText="1"/>
    </xf>
    <xf numFmtId="164" fontId="20"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14" fillId="0" borderId="0" xfId="0" applyFont="1"/>
    <xf numFmtId="0" fontId="4" fillId="0" borderId="0" xfId="0" applyFont="1" applyAlignment="1">
      <alignment horizontal="left"/>
    </xf>
    <xf numFmtId="0" fontId="15" fillId="0" borderId="0" xfId="0" applyFont="1"/>
    <xf numFmtId="0" fontId="11" fillId="0" borderId="0" xfId="0" applyFont="1"/>
    <xf numFmtId="165" fontId="20" fillId="0" borderId="2" xfId="0" applyNumberFormat="1" applyFont="1" applyBorder="1" applyAlignment="1">
      <alignment horizontal="center" vertical="center" wrapText="1"/>
    </xf>
    <xf numFmtId="165" fontId="3" fillId="0" borderId="2"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165" fontId="10" fillId="7" borderId="2" xfId="0" applyNumberFormat="1" applyFont="1" applyFill="1" applyBorder="1" applyAlignment="1">
      <alignment horizontal="center" vertical="center" wrapText="1"/>
    </xf>
    <xf numFmtId="0" fontId="10" fillId="7" borderId="2" xfId="0" applyFont="1" applyFill="1" applyBorder="1" applyAlignment="1">
      <alignment horizontal="center" vertical="center" wrapText="1"/>
    </xf>
    <xf numFmtId="0" fontId="23" fillId="13" borderId="12" xfId="0" applyFont="1" applyFill="1" applyBorder="1" applyAlignment="1">
      <alignment horizontal="center" vertical="center"/>
    </xf>
    <xf numFmtId="0" fontId="23" fillId="0" borderId="0" xfId="0" applyFont="1" applyAlignment="1">
      <alignment horizontal="center" vertical="center"/>
    </xf>
    <xf numFmtId="0" fontId="24" fillId="0" borderId="0" xfId="0" applyFont="1" applyAlignment="1">
      <alignment vertical="center" wrapText="1"/>
    </xf>
    <xf numFmtId="0" fontId="24" fillId="0" borderId="13" xfId="0" applyFont="1" applyBorder="1" applyAlignment="1">
      <alignment vertical="center" wrapText="1"/>
    </xf>
    <xf numFmtId="17" fontId="3"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0" fontId="26" fillId="6" borderId="2" xfId="2" applyFont="1" applyFill="1" applyBorder="1" applyAlignment="1">
      <alignment vertical="center" wrapText="1"/>
    </xf>
    <xf numFmtId="164" fontId="11" fillId="0" borderId="2" xfId="0" applyNumberFormat="1" applyFont="1" applyBorder="1" applyAlignment="1">
      <alignment vertical="center" wrapText="1"/>
    </xf>
    <xf numFmtId="0" fontId="27" fillId="0" borderId="2" xfId="0" applyFont="1" applyBorder="1" applyAlignment="1">
      <alignment vertical="center" wrapText="1"/>
    </xf>
    <xf numFmtId="0" fontId="11" fillId="6" borderId="2" xfId="2" applyFont="1" applyFill="1" applyBorder="1" applyAlignment="1">
      <alignment horizontal="left" vertical="center" wrapText="1"/>
    </xf>
    <xf numFmtId="49" fontId="10" fillId="7"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0" xfId="0" applyNumberFormat="1" applyFont="1" applyAlignment="1">
      <alignment horizontal="center"/>
    </xf>
    <xf numFmtId="0" fontId="11" fillId="0" borderId="0" xfId="0" applyFont="1" applyAlignment="1">
      <alignment horizontal="left" vertical="center" wrapText="1"/>
    </xf>
    <xf numFmtId="0" fontId="4" fillId="0" borderId="2" xfId="0" applyFont="1" applyBorder="1" applyAlignment="1">
      <alignment horizontal="left" vertical="center" wrapText="1"/>
    </xf>
    <xf numFmtId="0" fontId="27" fillId="0" borderId="2" xfId="0" applyFont="1" applyBorder="1" applyAlignment="1">
      <alignment horizontal="left" vertical="center" wrapText="1"/>
    </xf>
    <xf numFmtId="0" fontId="29" fillId="0" borderId="2" xfId="0" applyFont="1" applyBorder="1" applyAlignment="1">
      <alignment horizontal="center" vertical="center" wrapText="1"/>
    </xf>
    <xf numFmtId="17" fontId="19" fillId="0" borderId="2" xfId="0" applyNumberFormat="1"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vertical="center" wrapText="1"/>
    </xf>
    <xf numFmtId="165" fontId="3" fillId="0" borderId="0" xfId="0" applyNumberFormat="1" applyFont="1" applyAlignment="1">
      <alignment horizontal="center" vertical="center" wrapText="1"/>
    </xf>
    <xf numFmtId="4" fontId="3" fillId="0" borderId="0" xfId="0" applyNumberFormat="1" applyFont="1" applyAlignment="1">
      <alignment horizontal="center" vertical="center" wrapText="1"/>
    </xf>
    <xf numFmtId="17" fontId="3" fillId="0" borderId="0" xfId="0" applyNumberFormat="1" applyFont="1" applyAlignment="1">
      <alignment horizontal="center" vertical="center" wrapText="1"/>
    </xf>
    <xf numFmtId="0" fontId="3" fillId="0" borderId="0" xfId="0" applyFont="1" applyAlignment="1">
      <alignment horizontal="center" vertical="center"/>
    </xf>
    <xf numFmtId="0" fontId="19" fillId="0" borderId="0" xfId="0" applyFont="1" applyAlignment="1">
      <alignment horizontal="center" vertical="center" wrapText="1"/>
    </xf>
    <xf numFmtId="166" fontId="3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17" fontId="33" fillId="0" borderId="2" xfId="0" applyNumberFormat="1" applyFont="1" applyBorder="1" applyAlignment="1">
      <alignment horizontal="center" vertical="center" wrapText="1"/>
    </xf>
    <xf numFmtId="17" fontId="34" fillId="0" borderId="2" xfId="0" applyNumberFormat="1" applyFont="1" applyBorder="1" applyAlignment="1">
      <alignment horizontal="center" vertical="center" wrapText="1"/>
    </xf>
    <xf numFmtId="17" fontId="3" fillId="0" borderId="14" xfId="0" applyNumberFormat="1" applyFont="1" applyBorder="1" applyAlignment="1">
      <alignment horizontal="center" vertical="center" wrapText="1"/>
    </xf>
    <xf numFmtId="0" fontId="3" fillId="0" borderId="14" xfId="0" applyFont="1" applyBorder="1" applyAlignment="1">
      <alignment horizontal="center" vertical="center" wrapText="1"/>
    </xf>
    <xf numFmtId="0" fontId="11" fillId="0" borderId="14" xfId="0" applyFont="1" applyBorder="1" applyAlignment="1">
      <alignment vertical="center" wrapText="1"/>
    </xf>
    <xf numFmtId="0" fontId="35" fillId="0" borderId="14" xfId="0" applyFont="1" applyBorder="1" applyAlignment="1">
      <alignment vertical="top" wrapText="1"/>
    </xf>
    <xf numFmtId="4" fontId="3" fillId="0" borderId="14"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33" fillId="0" borderId="14" xfId="0" applyFont="1" applyBorder="1" applyAlignment="1">
      <alignment horizontal="center" vertical="center" wrapText="1"/>
    </xf>
    <xf numFmtId="17" fontId="3" fillId="0" borderId="14" xfId="0" quotePrefix="1" applyNumberFormat="1" applyFont="1" applyBorder="1" applyAlignment="1">
      <alignment horizontal="center" vertical="center" wrapText="1"/>
    </xf>
    <xf numFmtId="0" fontId="24" fillId="0" borderId="2" xfId="0" applyFont="1" applyBorder="1" applyAlignment="1">
      <alignment horizontal="center" vertical="center" wrapText="1"/>
    </xf>
    <xf numFmtId="0" fontId="31" fillId="0" borderId="2" xfId="0" applyFont="1" applyBorder="1" applyAlignment="1">
      <alignment horizontal="center" vertical="center" wrapText="1"/>
    </xf>
    <xf numFmtId="17" fontId="19" fillId="0" borderId="2" xfId="0" applyNumberFormat="1" applyFont="1" applyBorder="1" applyAlignment="1">
      <alignment horizontal="center" vertical="center" wrapText="1"/>
    </xf>
    <xf numFmtId="0" fontId="30" fillId="0" borderId="0" xfId="0" applyFont="1" applyAlignment="1">
      <alignment horizontal="center" vertical="center" wrapText="1"/>
    </xf>
    <xf numFmtId="0" fontId="36" fillId="0" borderId="2" xfId="0" applyFont="1" applyBorder="1" applyAlignment="1">
      <alignment horizontal="center" vertical="center" wrapText="1"/>
    </xf>
    <xf numFmtId="0" fontId="37" fillId="0" borderId="0" xfId="0" applyFont="1" applyAlignment="1">
      <alignment horizontal="center" vertical="center" wrapText="1"/>
    </xf>
    <xf numFmtId="0" fontId="37" fillId="0" borderId="2" xfId="0" applyFont="1" applyBorder="1" applyAlignment="1">
      <alignment horizontal="center" vertical="center" wrapText="1"/>
    </xf>
    <xf numFmtId="0" fontId="33"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8" fillId="11" borderId="10" xfId="0" applyFont="1" applyFill="1" applyBorder="1" applyAlignment="1">
      <alignment horizontal="center" vertical="center"/>
    </xf>
    <xf numFmtId="0" fontId="18" fillId="11" borderId="0" xfId="0" applyFont="1" applyFill="1" applyAlignment="1">
      <alignment horizontal="center" vertical="center"/>
    </xf>
    <xf numFmtId="4" fontId="10" fillId="7" borderId="2" xfId="0" applyNumberFormat="1" applyFont="1" applyFill="1" applyBorder="1" applyAlignment="1">
      <alignment horizontal="center" vertical="center" wrapText="1"/>
    </xf>
    <xf numFmtId="0" fontId="10" fillId="7" borderId="2" xfId="0" applyFont="1" applyFill="1" applyBorder="1" applyAlignment="1">
      <alignment horizontal="center" vertical="center" wrapText="1"/>
    </xf>
    <xf numFmtId="165" fontId="10" fillId="7" borderId="2" xfId="0" applyNumberFormat="1" applyFont="1" applyFill="1" applyBorder="1" applyAlignment="1">
      <alignment horizontal="center" vertical="center" wrapText="1"/>
    </xf>
    <xf numFmtId="0" fontId="28" fillId="17" borderId="7" xfId="0" applyFont="1" applyFill="1" applyBorder="1" applyAlignment="1">
      <alignment horizontal="left" vertical="center" wrapText="1"/>
    </xf>
    <xf numFmtId="0" fontId="28" fillId="17" borderId="8" xfId="0" applyFont="1" applyFill="1" applyBorder="1" applyAlignment="1">
      <alignment horizontal="left" vertical="center" wrapText="1"/>
    </xf>
    <xf numFmtId="0" fontId="12" fillId="0" borderId="10" xfId="0" applyFont="1" applyBorder="1" applyAlignment="1">
      <alignment horizontal="left"/>
    </xf>
    <xf numFmtId="0" fontId="12" fillId="0" borderId="0" xfId="0" applyFont="1" applyAlignment="1">
      <alignment horizontal="left"/>
    </xf>
    <xf numFmtId="0" fontId="10" fillId="7" borderId="3"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4" xfId="0" applyFont="1" applyFill="1" applyBorder="1" applyAlignment="1">
      <alignment horizontal="center" vertical="center" wrapText="1"/>
    </xf>
    <xf numFmtId="0" fontId="10" fillId="7" borderId="6" xfId="0" applyFont="1" applyFill="1" applyBorder="1" applyAlignment="1">
      <alignment horizontal="center" vertical="center" wrapText="1"/>
    </xf>
    <xf numFmtId="0" fontId="22" fillId="12" borderId="0" xfId="0" applyFont="1" applyFill="1" applyAlignment="1">
      <alignment horizontal="center" vertical="center"/>
    </xf>
    <xf numFmtId="0" fontId="12" fillId="14" borderId="3" xfId="0" applyFont="1" applyFill="1" applyBorder="1" applyAlignment="1">
      <alignment vertical="center"/>
    </xf>
    <xf numFmtId="0" fontId="12" fillId="8" borderId="4" xfId="0" applyFont="1" applyFill="1" applyBorder="1" applyAlignment="1">
      <alignment horizontal="left" vertical="center" wrapText="1"/>
    </xf>
    <xf numFmtId="0" fontId="12" fillId="8" borderId="5" xfId="0" applyFont="1" applyFill="1" applyBorder="1" applyAlignment="1">
      <alignment horizontal="left" vertical="center" wrapText="1"/>
    </xf>
    <xf numFmtId="0" fontId="12" fillId="8" borderId="6" xfId="0" applyFont="1" applyFill="1" applyBorder="1" applyAlignment="1">
      <alignment horizontal="left" vertical="center" wrapText="1"/>
    </xf>
    <xf numFmtId="0" fontId="28" fillId="15" borderId="4" xfId="0" applyFont="1" applyFill="1" applyBorder="1" applyAlignment="1">
      <alignment horizontal="left" vertical="center" wrapText="1"/>
    </xf>
    <xf numFmtId="0" fontId="28" fillId="15" borderId="5" xfId="0" applyFont="1" applyFill="1" applyBorder="1" applyAlignment="1">
      <alignment horizontal="left" vertical="center" wrapText="1"/>
    </xf>
    <xf numFmtId="0" fontId="28" fillId="15" borderId="6" xfId="0" applyFont="1" applyFill="1" applyBorder="1" applyAlignment="1">
      <alignment horizontal="left" vertical="center" wrapText="1"/>
    </xf>
    <xf numFmtId="0" fontId="12" fillId="10" borderId="7" xfId="0" applyFont="1" applyFill="1" applyBorder="1" applyAlignment="1">
      <alignment vertical="center" wrapText="1"/>
    </xf>
    <xf numFmtId="0" fontId="12" fillId="10" borderId="8" xfId="0" applyFont="1" applyFill="1" applyBorder="1" applyAlignment="1">
      <alignment vertical="center" wrapText="1"/>
    </xf>
    <xf numFmtId="0" fontId="12" fillId="10" borderId="9" xfId="0" applyFont="1" applyFill="1" applyBorder="1" applyAlignment="1">
      <alignment vertical="center" wrapText="1"/>
    </xf>
    <xf numFmtId="0" fontId="17" fillId="5" borderId="2" xfId="0" applyFont="1" applyFill="1" applyBorder="1" applyAlignment="1">
      <alignment horizontal="center" vertical="center"/>
    </xf>
    <xf numFmtId="0" fontId="18" fillId="9" borderId="2" xfId="0" applyFont="1" applyFill="1" applyBorder="1" applyAlignment="1">
      <alignment horizontal="center" vertical="center"/>
    </xf>
    <xf numFmtId="0" fontId="21" fillId="16" borderId="2" xfId="0" applyFont="1" applyFill="1" applyBorder="1" applyAlignment="1">
      <alignment horizontal="center" vertical="center"/>
    </xf>
    <xf numFmtId="0" fontId="9" fillId="5" borderId="2" xfId="0" applyFont="1" applyFill="1" applyBorder="1" applyAlignment="1">
      <alignment vertical="center"/>
    </xf>
    <xf numFmtId="49" fontId="10" fillId="7" borderId="2" xfId="0" applyNumberFormat="1" applyFont="1" applyFill="1" applyBorder="1" applyAlignment="1">
      <alignment horizontal="center" vertical="center" wrapText="1"/>
    </xf>
    <xf numFmtId="0" fontId="12" fillId="0" borderId="10" xfId="0" applyFont="1" applyBorder="1" applyAlignment="1">
      <alignment horizontal="left" vertical="center"/>
    </xf>
    <xf numFmtId="0" fontId="12" fillId="0" borderId="0" xfId="0" applyFont="1" applyAlignment="1">
      <alignment horizontal="left" vertical="center"/>
    </xf>
    <xf numFmtId="0" fontId="18" fillId="11" borderId="10" xfId="0" applyFont="1" applyFill="1" applyBorder="1" applyAlignment="1">
      <alignment horizontal="center" vertical="center" wrapText="1"/>
    </xf>
    <xf numFmtId="0" fontId="18" fillId="11" borderId="0" xfId="0" applyFont="1" applyFill="1" applyAlignment="1">
      <alignment horizontal="center" vertical="center" wrapText="1"/>
    </xf>
    <xf numFmtId="0" fontId="4" fillId="5" borderId="2" xfId="0" applyFont="1" applyFill="1" applyBorder="1" applyAlignment="1"/>
    <xf numFmtId="0" fontId="17" fillId="5" borderId="2" xfId="0" applyFont="1" applyFill="1" applyBorder="1" applyAlignment="1"/>
  </cellXfs>
  <cellStyles count="3">
    <cellStyle name="Estilo 1" xfId="1" xr:uid="{00000000-0005-0000-0000-000000000000}"/>
    <cellStyle name="Normal" xfId="0" builtinId="0"/>
    <cellStyle name="Normal_OBJ_ESP_2" xfId="2" xr:uid="{00000000-0005-0000-0000-000002000000}"/>
  </cellStyles>
  <dxfs count="11">
    <dxf>
      <font>
        <b val="0"/>
        <i val="0"/>
        <strike val="0"/>
        <condense val="0"/>
        <extend val="0"/>
        <outline val="0"/>
        <shadow val="0"/>
        <u val="none"/>
        <vertAlign val="baseline"/>
        <sz val="12"/>
        <color rgb="FF000000"/>
        <name val="Calibri"/>
        <scheme val="none"/>
      </font>
      <alignment horizontal="general" vertical="center" textRotation="0" wrapText="1" indent="0" justifyLastLine="0" shrinkToFit="0" readingOrder="0"/>
    </dxf>
    <dxf>
      <font>
        <b/>
        <i val="0"/>
        <strike val="0"/>
        <condense val="0"/>
        <extend val="0"/>
        <outline val="0"/>
        <shadow val="0"/>
        <u val="none"/>
        <vertAlign val="baseline"/>
        <sz val="12"/>
        <color rgb="FF000000"/>
        <name val="Calibri"/>
        <scheme val="none"/>
      </font>
      <alignment horizontal="center" vertical="center" textRotation="0" wrapText="0" indent="0" justifyLastLine="0" shrinkToFit="0" readingOrder="0"/>
    </dxf>
    <dxf>
      <alignment vertical="center" textRotation="0" indent="0" justifyLastLine="0" shrinkToFit="0" readingOrder="0"/>
    </dxf>
    <dxf>
      <font>
        <b/>
        <i val="0"/>
        <strike val="0"/>
        <condense val="0"/>
        <extend val="0"/>
        <outline val="0"/>
        <shadow val="0"/>
        <u val="none"/>
        <vertAlign val="baseline"/>
        <sz val="12"/>
        <color rgb="FF000000"/>
        <name val="Calibri"/>
        <scheme val="none"/>
      </font>
      <fill>
        <patternFill patternType="solid">
          <fgColor rgb="FF000000"/>
          <bgColor rgb="FF548235"/>
        </patternFill>
      </fill>
      <alignment horizontal="center" vertical="center" textRotation="0" wrapText="0" indent="0" justifyLastLine="0" shrinkToFit="0" readingOrder="0"/>
    </dxf>
    <dxf>
      <fill>
        <patternFill patternType="solid">
          <fgColor rgb="FFC6E0B4"/>
          <bgColor rgb="FFC6E0B4"/>
        </patternFill>
      </fill>
    </dxf>
    <dxf>
      <fill>
        <patternFill patternType="solid">
          <fgColor rgb="FFC6E0B4"/>
          <bgColor rgb="FFC6E0B4"/>
        </patternFill>
      </fill>
    </dxf>
    <dxf>
      <font>
        <b/>
        <color rgb="FFFFFFFF"/>
      </font>
      <fill>
        <patternFill patternType="solid">
          <fgColor rgb="FF70AD47"/>
          <bgColor rgb="FF70AD47"/>
        </patternFill>
      </fill>
    </dxf>
    <dxf>
      <font>
        <b/>
        <color rgb="FFFFFFFF"/>
      </font>
      <fill>
        <patternFill patternType="solid">
          <fgColor rgb="FF70AD47"/>
          <bgColor rgb="FF70AD47"/>
        </patternFill>
      </fill>
    </dxf>
    <dxf>
      <font>
        <b/>
        <color rgb="FFFFFFFF"/>
      </font>
      <fill>
        <patternFill patternType="solid">
          <fgColor rgb="FF70AD47"/>
          <bgColor rgb="FF70AD47"/>
        </patternFill>
      </fill>
      <border>
        <top style="thick">
          <color rgb="FFFFFFFF"/>
        </top>
      </border>
    </dxf>
    <dxf>
      <font>
        <b/>
        <color rgb="FFFFFFFF"/>
      </font>
      <fill>
        <patternFill patternType="solid">
          <fgColor rgb="FF70AD47"/>
          <bgColor rgb="FF70AD47"/>
        </patternFill>
      </fill>
      <border>
        <bottom style="thick">
          <color rgb="FFFFFFFF"/>
        </bottom>
      </border>
    </dxf>
    <dxf>
      <font>
        <color rgb="FF000000"/>
      </font>
      <fill>
        <patternFill patternType="solid">
          <fgColor rgb="FFE2EFDA"/>
          <bgColor rgb="FFE2EFDA"/>
        </patternFill>
      </fill>
      <border>
        <vertical style="thin">
          <color rgb="FFFFFFFF"/>
        </vertical>
        <horizontal style="thin">
          <color rgb="FFFFFFFF"/>
        </horizontal>
      </border>
    </dxf>
  </dxfs>
  <tableStyles count="1" defaultTableStyle="TableStyleMedium9" defaultPivotStyle="PivotStyleLight16">
    <tableStyle name="TableStyleMedium14 2" pivot="0" count="7" xr9:uid="{00000000-0011-0000-FFFF-FFFF00000000}">
      <tableStyleElement type="wholeTable" dxfId="10"/>
      <tableStyleElement type="headerRow" dxfId="9"/>
      <tableStyleElement type="totalRow" dxfId="8"/>
      <tableStyleElement type="firstColumn" dxfId="7"/>
      <tableStyleElement type="lastColumn" dxfId="6"/>
      <tableStyleElement type="firstRowStripe" dxfId="5"/>
      <tableStyleElement type="firstColumnStripe" dxfId="4"/>
    </tableStyle>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a1" displayName="Tabela1" ref="A2:B15" totalsRowShown="0" headerRowDxfId="3" dataDxfId="2">
  <tableColumns count="2">
    <tableColumn id="1" xr3:uid="{00000000-0010-0000-0000-000001000000}" name="Conceito" dataDxfId="1"/>
    <tableColumn id="2" xr3:uid="{00000000-0010-0000-0000-000002000000}" name="Definição" dataDxfId="0"/>
  </tableColumns>
  <tableStyleInfo name="TableStyleMedium14 2"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5"/>
  <sheetViews>
    <sheetView workbookViewId="0">
      <selection activeCell="B3" sqref="B3"/>
    </sheetView>
  </sheetViews>
  <sheetFormatPr defaultColWidth="135.140625" defaultRowHeight="12.75"/>
  <cols>
    <col min="1" max="1" width="21.7109375" bestFit="1" customWidth="1"/>
    <col min="2" max="2" width="151" customWidth="1"/>
  </cols>
  <sheetData>
    <row r="1" spans="1:2" ht="29.25" customHeight="1">
      <c r="A1" s="91" t="s">
        <v>0</v>
      </c>
      <c r="B1" s="91"/>
    </row>
    <row r="2" spans="1:2" ht="24.75" customHeight="1">
      <c r="A2" s="32" t="s">
        <v>1</v>
      </c>
      <c r="B2" s="32" t="s">
        <v>2</v>
      </c>
    </row>
    <row r="3" spans="1:2" ht="51" customHeight="1">
      <c r="A3" s="33" t="s">
        <v>3</v>
      </c>
      <c r="B3" s="34" t="s">
        <v>4</v>
      </c>
    </row>
    <row r="4" spans="1:2" ht="54.75" customHeight="1">
      <c r="A4" s="33" t="s">
        <v>5</v>
      </c>
      <c r="B4" s="34" t="s">
        <v>6</v>
      </c>
    </row>
    <row r="5" spans="1:2" ht="31.5">
      <c r="A5" s="33" t="s">
        <v>7</v>
      </c>
      <c r="B5" s="35" t="s">
        <v>8</v>
      </c>
    </row>
    <row r="6" spans="1:2" ht="47.25">
      <c r="A6" s="33" t="s">
        <v>9</v>
      </c>
      <c r="B6" s="34" t="s">
        <v>10</v>
      </c>
    </row>
    <row r="7" spans="1:2" ht="31.5">
      <c r="A7" s="33" t="s">
        <v>11</v>
      </c>
      <c r="B7" s="34" t="s">
        <v>12</v>
      </c>
    </row>
    <row r="8" spans="1:2" ht="31.5">
      <c r="A8" s="33" t="s">
        <v>13</v>
      </c>
      <c r="B8" s="34" t="s">
        <v>14</v>
      </c>
    </row>
    <row r="9" spans="1:2" ht="15.75">
      <c r="A9" s="33" t="s">
        <v>15</v>
      </c>
      <c r="B9" s="34" t="s">
        <v>16</v>
      </c>
    </row>
    <row r="10" spans="1:2" ht="31.5">
      <c r="A10" s="33" t="s">
        <v>17</v>
      </c>
      <c r="B10" s="34" t="s">
        <v>18</v>
      </c>
    </row>
    <row r="11" spans="1:2" ht="15.75">
      <c r="A11" s="33" t="s">
        <v>19</v>
      </c>
      <c r="B11" s="34" t="s">
        <v>20</v>
      </c>
    </row>
    <row r="12" spans="1:2" ht="15.75">
      <c r="A12" s="33" t="s">
        <v>21</v>
      </c>
      <c r="B12" s="34" t="s">
        <v>22</v>
      </c>
    </row>
    <row r="13" spans="1:2" ht="47.25">
      <c r="A13" s="33" t="s">
        <v>23</v>
      </c>
      <c r="B13" s="34" t="s">
        <v>24</v>
      </c>
    </row>
    <row r="14" spans="1:2" ht="31.5">
      <c r="A14" s="33" t="s">
        <v>25</v>
      </c>
      <c r="B14" s="34" t="s">
        <v>26</v>
      </c>
    </row>
    <row r="15" spans="1:2" ht="15.75">
      <c r="A15" s="33" t="s">
        <v>27</v>
      </c>
      <c r="B15" s="34" t="s">
        <v>28</v>
      </c>
    </row>
  </sheetData>
  <mergeCells count="1">
    <mergeCell ref="A1:B1"/>
  </mergeCells>
  <pageMargins left="0.511811024" right="0.511811024" top="0.78740157499999996" bottom="0.78740157499999996" header="0.31496062000000002" footer="0.31496062000000002"/>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8"/>
  <sheetViews>
    <sheetView tabSelected="1" zoomScale="90" zoomScaleNormal="90" workbookViewId="0"/>
  </sheetViews>
  <sheetFormatPr defaultRowHeight="15"/>
  <cols>
    <col min="1" max="1" width="30" style="3" customWidth="1"/>
    <col min="2" max="2" width="12.5703125" style="3" customWidth="1"/>
    <col min="3" max="3" width="12.42578125" style="3" customWidth="1"/>
    <col min="4" max="4" width="12" style="3" customWidth="1"/>
    <col min="5" max="5" width="18.7109375" style="3" customWidth="1"/>
    <col min="6" max="6" width="17.7109375" style="3" customWidth="1"/>
    <col min="7" max="7" width="12" style="3" customWidth="1"/>
    <col min="8" max="8" width="21.5703125" style="3" customWidth="1"/>
    <col min="9" max="9" width="76.85546875" style="3" customWidth="1"/>
    <col min="10" max="16384" width="9.140625" style="3"/>
  </cols>
  <sheetData>
    <row r="1" spans="1:9" s="4" customFormat="1" ht="36" customHeight="1">
      <c r="A1" s="103" t="s">
        <v>29</v>
      </c>
      <c r="B1" s="103"/>
      <c r="C1" s="103"/>
      <c r="D1" s="103"/>
      <c r="E1" s="103"/>
      <c r="F1" s="103"/>
      <c r="G1" s="103"/>
      <c r="H1" s="103"/>
      <c r="I1" s="103"/>
    </row>
    <row r="2" spans="1:9" ht="105" customHeight="1">
      <c r="A2" s="93" t="s">
        <v>30</v>
      </c>
      <c r="B2" s="94"/>
      <c r="C2" s="94"/>
      <c r="D2" s="94"/>
      <c r="E2" s="94"/>
      <c r="F2" s="94"/>
      <c r="G2" s="94"/>
      <c r="H2" s="94"/>
      <c r="I2" s="95"/>
    </row>
    <row r="3" spans="1:9" s="14" customFormat="1" ht="21">
      <c r="A3" s="104" t="s">
        <v>31</v>
      </c>
      <c r="B3" s="104"/>
      <c r="C3" s="104"/>
      <c r="D3" s="104"/>
      <c r="E3" s="104"/>
      <c r="F3" s="104"/>
      <c r="G3" s="104"/>
      <c r="H3" s="104"/>
      <c r="I3" s="104"/>
    </row>
    <row r="4" spans="1:9" s="14" customFormat="1" ht="59.25" customHeight="1">
      <c r="A4" s="96" t="s">
        <v>32</v>
      </c>
      <c r="B4" s="97"/>
      <c r="C4" s="97"/>
      <c r="D4" s="97"/>
      <c r="E4" s="97"/>
      <c r="F4" s="97"/>
      <c r="G4" s="97"/>
      <c r="H4" s="97"/>
      <c r="I4" s="98"/>
    </row>
    <row r="5" spans="1:9" ht="6" customHeight="1">
      <c r="A5" s="105"/>
      <c r="B5" s="105"/>
      <c r="C5" s="105"/>
      <c r="D5" s="105"/>
      <c r="E5" s="105"/>
      <c r="F5" s="105"/>
      <c r="G5" s="105"/>
      <c r="H5" s="105"/>
      <c r="I5" s="105"/>
    </row>
    <row r="6" spans="1:9" ht="26.25" customHeight="1">
      <c r="A6" s="92" t="s">
        <v>33</v>
      </c>
      <c r="B6" s="92"/>
      <c r="C6" s="92"/>
      <c r="D6" s="92"/>
      <c r="E6" s="92"/>
      <c r="F6" s="92"/>
      <c r="G6" s="92"/>
      <c r="H6" s="92"/>
      <c r="I6" s="92"/>
    </row>
    <row r="7" spans="1:9" ht="35.25" customHeight="1">
      <c r="A7" s="99" t="s">
        <v>34</v>
      </c>
      <c r="B7" s="100"/>
      <c r="C7" s="100"/>
      <c r="D7" s="100"/>
      <c r="E7" s="100"/>
      <c r="F7" s="100"/>
      <c r="G7" s="100"/>
      <c r="H7" s="100"/>
      <c r="I7" s="101"/>
    </row>
    <row r="8" spans="1:9" ht="8.25" customHeight="1">
      <c r="A8" s="111"/>
      <c r="B8" s="111"/>
      <c r="C8" s="111"/>
      <c r="D8" s="111"/>
      <c r="E8" s="111"/>
      <c r="F8" s="111"/>
      <c r="G8" s="111"/>
      <c r="H8" s="111"/>
      <c r="I8" s="111"/>
    </row>
    <row r="9" spans="1:9" s="23" customFormat="1" ht="24" customHeight="1">
      <c r="A9" s="92" t="s">
        <v>35</v>
      </c>
      <c r="B9" s="92"/>
      <c r="C9" s="92"/>
      <c r="D9" s="92"/>
      <c r="E9" s="92"/>
      <c r="F9" s="92"/>
      <c r="G9" s="92"/>
      <c r="H9" s="92"/>
      <c r="I9" s="92"/>
    </row>
    <row r="10" spans="1:9" ht="45" customHeight="1">
      <c r="A10" s="99" t="s">
        <v>36</v>
      </c>
      <c r="B10" s="100"/>
      <c r="C10" s="100"/>
      <c r="D10" s="100"/>
      <c r="E10" s="100"/>
      <c r="F10" s="100"/>
      <c r="G10" s="100"/>
      <c r="H10" s="100"/>
      <c r="I10" s="101"/>
    </row>
    <row r="11" spans="1:9" s="23" customFormat="1" ht="9" customHeight="1">
      <c r="A11" s="102"/>
      <c r="B11" s="102"/>
      <c r="C11" s="102"/>
      <c r="D11" s="102"/>
      <c r="E11" s="102"/>
      <c r="F11" s="102"/>
      <c r="G11" s="102"/>
      <c r="H11" s="102"/>
      <c r="I11" s="102"/>
    </row>
    <row r="12" spans="1:9" s="23" customFormat="1" ht="22.5" customHeight="1">
      <c r="A12" s="92" t="s">
        <v>37</v>
      </c>
      <c r="B12" s="92"/>
      <c r="C12" s="92"/>
      <c r="D12" s="92"/>
      <c r="E12" s="92"/>
      <c r="F12" s="92"/>
      <c r="G12" s="92"/>
      <c r="H12" s="92"/>
      <c r="I12" s="92"/>
    </row>
    <row r="13" spans="1:9" ht="34.5" customHeight="1">
      <c r="A13" s="99" t="s">
        <v>38</v>
      </c>
      <c r="B13" s="100"/>
      <c r="C13" s="100"/>
      <c r="D13" s="100"/>
      <c r="E13" s="100"/>
      <c r="F13" s="100"/>
      <c r="G13" s="100"/>
      <c r="H13" s="100"/>
      <c r="I13" s="101"/>
    </row>
    <row r="14" spans="1:9" s="23" customFormat="1" ht="9" customHeight="1">
      <c r="A14" s="112"/>
      <c r="B14" s="112"/>
      <c r="C14" s="112"/>
      <c r="D14" s="112"/>
      <c r="E14" s="112"/>
      <c r="F14" s="112"/>
      <c r="G14" s="112"/>
      <c r="H14" s="112"/>
      <c r="I14" s="112"/>
    </row>
    <row r="15" spans="1:9" s="23" customFormat="1" ht="21.75" customHeight="1">
      <c r="A15" s="92" t="s">
        <v>39</v>
      </c>
      <c r="B15" s="92"/>
      <c r="C15" s="92"/>
      <c r="D15" s="92"/>
      <c r="E15" s="92"/>
      <c r="F15" s="92"/>
      <c r="G15" s="92"/>
      <c r="H15" s="92"/>
      <c r="I15" s="92"/>
    </row>
    <row r="16" spans="1:9" ht="45" customHeight="1">
      <c r="A16" s="99" t="s">
        <v>40</v>
      </c>
      <c r="B16" s="100"/>
      <c r="C16" s="100"/>
      <c r="D16" s="100"/>
      <c r="E16" s="100"/>
      <c r="F16" s="100"/>
      <c r="G16" s="100"/>
      <c r="H16" s="100"/>
      <c r="I16" s="101"/>
    </row>
    <row r="17" spans="1:9" s="23" customFormat="1" ht="12" customHeight="1">
      <c r="A17" s="112"/>
      <c r="B17" s="112"/>
      <c r="C17" s="112"/>
      <c r="D17" s="112"/>
      <c r="E17" s="112"/>
      <c r="F17" s="112"/>
      <c r="G17" s="112"/>
      <c r="H17" s="112"/>
      <c r="I17" s="112"/>
    </row>
    <row r="18" spans="1:9" ht="15.75" customHeight="1">
      <c r="A18" s="10"/>
      <c r="B18" s="10"/>
      <c r="C18" s="10"/>
      <c r="D18" s="10"/>
      <c r="E18" s="10"/>
      <c r="F18" s="10"/>
      <c r="G18" s="10"/>
      <c r="H18" s="24"/>
      <c r="I18" s="24"/>
    </row>
  </sheetData>
  <sheetProtection selectLockedCells="1" selectUnlockedCells="1"/>
  <mergeCells count="17">
    <mergeCell ref="A1:I1"/>
    <mergeCell ref="A3:I3"/>
    <mergeCell ref="A12:I12"/>
    <mergeCell ref="A5:I5"/>
    <mergeCell ref="A6:I6"/>
    <mergeCell ref="A17:I17"/>
    <mergeCell ref="A14:I14"/>
    <mergeCell ref="A15:I15"/>
    <mergeCell ref="A2:I2"/>
    <mergeCell ref="A4:I4"/>
    <mergeCell ref="A16:I16"/>
    <mergeCell ref="A13:I13"/>
    <mergeCell ref="A10:I10"/>
    <mergeCell ref="A7:I7"/>
    <mergeCell ref="A8:I8"/>
    <mergeCell ref="A9:I9"/>
    <mergeCell ref="A11:I11"/>
  </mergeCells>
  <phoneticPr fontId="6" type="noConversion"/>
  <printOptions horizontalCentered="1"/>
  <pageMargins left="0.19685039370078741" right="0.19685039370078741" top="0.78740157480314965" bottom="0.19685039370078741" header="0.31496062992125984" footer="0.31496062992125984"/>
  <pageSetup paperSize="9" firstPageNumber="0" fitToHeight="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1"/>
  <sheetViews>
    <sheetView zoomScale="60" zoomScaleNormal="60" workbookViewId="0">
      <pane ySplit="5" topLeftCell="A6" activePane="bottomLeft" state="frozen"/>
      <selection pane="bottomLeft"/>
    </sheetView>
  </sheetViews>
  <sheetFormatPr defaultRowHeight="51.75" customHeight="1"/>
  <cols>
    <col min="1" max="1" width="6.28515625" style="2" customWidth="1"/>
    <col min="2" max="2" width="71.140625" style="1" customWidth="1"/>
    <col min="3" max="3" width="17" style="8" customWidth="1"/>
    <col min="4" max="4" width="24.42578125" style="12" customWidth="1"/>
    <col min="5" max="5" width="14.140625" style="44" customWidth="1"/>
    <col min="6" max="6" width="14.42578125" style="44" customWidth="1"/>
    <col min="7" max="7" width="18.140625" style="6" customWidth="1"/>
    <col min="8" max="8" width="15.140625" style="1" customWidth="1"/>
    <col min="9" max="9" width="28.28515625" style="1" customWidth="1"/>
    <col min="10" max="10" width="24.140625" style="1" customWidth="1"/>
    <col min="11" max="11" width="22.85546875" style="1" customWidth="1"/>
    <col min="12" max="12" width="58.7109375" style="1" customWidth="1"/>
    <col min="13" max="16384" width="9.140625" style="1"/>
  </cols>
  <sheetData>
    <row r="1" spans="1:12" s="25" customFormat="1" ht="51.75" customHeight="1">
      <c r="A1" s="78" t="str">
        <f>OBJETIVOS!A1</f>
        <v>Plano de Controle e Monitoramento do Javali no PARNA de São Joaquim</v>
      </c>
      <c r="B1" s="79"/>
      <c r="C1" s="79"/>
      <c r="D1" s="79"/>
      <c r="E1" s="79"/>
      <c r="F1" s="79"/>
      <c r="G1" s="79"/>
      <c r="H1" s="79"/>
      <c r="I1" s="79"/>
      <c r="J1" s="79"/>
      <c r="K1" s="79"/>
      <c r="L1" s="79"/>
    </row>
    <row r="2" spans="1:12" s="26" customFormat="1" ht="24.75" customHeight="1">
      <c r="A2" s="85" t="s">
        <v>41</v>
      </c>
      <c r="B2" s="86"/>
      <c r="C2" s="86"/>
      <c r="D2" s="86"/>
      <c r="E2" s="86"/>
      <c r="F2" s="86"/>
      <c r="G2" s="86"/>
      <c r="H2" s="86"/>
      <c r="I2" s="86"/>
      <c r="J2" s="86"/>
      <c r="K2" s="86"/>
      <c r="L2" s="86"/>
    </row>
    <row r="3" spans="1:12" s="26" customFormat="1" ht="29.25" customHeight="1">
      <c r="A3" s="83" t="str">
        <f>OBJETIVOS!A7</f>
        <v xml:space="preserve">REDUZIR A POPULAÇÃO DE JAVALIS DO PARQUE NACIONAL DE SÃO JOAQUIM </v>
      </c>
      <c r="B3" s="84"/>
      <c r="C3" s="84"/>
      <c r="D3" s="84"/>
      <c r="E3" s="84"/>
      <c r="F3" s="84"/>
      <c r="G3" s="84"/>
      <c r="H3" s="84"/>
      <c r="I3" s="84"/>
      <c r="J3" s="84"/>
      <c r="K3" s="84"/>
      <c r="L3" s="84"/>
    </row>
    <row r="4" spans="1:12" s="10" customFormat="1" ht="39" customHeight="1">
      <c r="A4" s="81" t="s">
        <v>42</v>
      </c>
      <c r="B4" s="81" t="s">
        <v>9</v>
      </c>
      <c r="C4" s="81" t="s">
        <v>11</v>
      </c>
      <c r="D4" s="81" t="s">
        <v>43</v>
      </c>
      <c r="E4" s="106" t="s">
        <v>15</v>
      </c>
      <c r="F4" s="106"/>
      <c r="G4" s="81" t="s">
        <v>17</v>
      </c>
      <c r="H4" s="80" t="s">
        <v>44</v>
      </c>
      <c r="I4" s="87" t="s">
        <v>19</v>
      </c>
      <c r="J4" s="89" t="s">
        <v>45</v>
      </c>
      <c r="K4" s="90"/>
      <c r="L4" s="81" t="s">
        <v>46</v>
      </c>
    </row>
    <row r="5" spans="1:12" s="10" customFormat="1" ht="15.75">
      <c r="A5" s="81"/>
      <c r="B5" s="81"/>
      <c r="C5" s="81"/>
      <c r="D5" s="81"/>
      <c r="E5" s="42" t="s">
        <v>47</v>
      </c>
      <c r="F5" s="42" t="s">
        <v>48</v>
      </c>
      <c r="G5" s="81"/>
      <c r="H5" s="80"/>
      <c r="I5" s="88"/>
      <c r="J5" s="31" t="s">
        <v>49</v>
      </c>
      <c r="K5" s="31" t="s">
        <v>50</v>
      </c>
      <c r="L5" s="81"/>
    </row>
    <row r="6" spans="1:12" s="9" customFormat="1" ht="91.5">
      <c r="A6" s="22" t="s">
        <v>51</v>
      </c>
      <c r="B6" s="37" t="s">
        <v>52</v>
      </c>
      <c r="C6" s="22" t="s">
        <v>53</v>
      </c>
      <c r="D6" s="22" t="s">
        <v>54</v>
      </c>
      <c r="E6" s="43" t="s">
        <v>55</v>
      </c>
      <c r="F6" s="43" t="s">
        <v>56</v>
      </c>
      <c r="G6" s="36" t="s">
        <v>57</v>
      </c>
      <c r="H6" s="29">
        <v>15000</v>
      </c>
      <c r="I6" s="36" t="s">
        <v>58</v>
      </c>
      <c r="J6" s="36" t="s">
        <v>59</v>
      </c>
      <c r="K6" s="36" t="s">
        <v>59</v>
      </c>
      <c r="L6" s="75" t="s">
        <v>60</v>
      </c>
    </row>
    <row r="7" spans="1:12" s="9" customFormat="1" ht="91.5">
      <c r="A7" s="22" t="s">
        <v>61</v>
      </c>
      <c r="B7" s="37" t="s">
        <v>62</v>
      </c>
      <c r="C7" s="21" t="s">
        <v>63</v>
      </c>
      <c r="D7" s="27" t="s">
        <v>64</v>
      </c>
      <c r="E7" s="43" t="s">
        <v>56</v>
      </c>
      <c r="F7" s="43" t="s">
        <v>65</v>
      </c>
      <c r="G7" s="17" t="s">
        <v>57</v>
      </c>
      <c r="H7" s="29">
        <v>150000</v>
      </c>
      <c r="I7" s="36" t="s">
        <v>66</v>
      </c>
      <c r="J7" s="36" t="s">
        <v>67</v>
      </c>
      <c r="K7" s="36" t="s">
        <v>68</v>
      </c>
      <c r="L7" s="22" t="s">
        <v>69</v>
      </c>
    </row>
    <row r="8" spans="1:12" s="9" customFormat="1" ht="76.5">
      <c r="A8" s="22" t="s">
        <v>70</v>
      </c>
      <c r="B8" s="37" t="s">
        <v>71</v>
      </c>
      <c r="C8" s="22" t="s">
        <v>72</v>
      </c>
      <c r="D8" s="22" t="s">
        <v>73</v>
      </c>
      <c r="E8" s="43" t="s">
        <v>74</v>
      </c>
      <c r="F8" s="43" t="s">
        <v>65</v>
      </c>
      <c r="G8" s="22" t="s">
        <v>75</v>
      </c>
      <c r="H8" s="29">
        <v>1000</v>
      </c>
      <c r="I8" s="36" t="s">
        <v>76</v>
      </c>
      <c r="J8" s="36" t="s">
        <v>77</v>
      </c>
      <c r="K8" s="36" t="s">
        <v>77</v>
      </c>
      <c r="L8" s="22" t="s">
        <v>78</v>
      </c>
    </row>
    <row r="9" spans="1:12" s="9" customFormat="1" ht="138.75" customHeight="1">
      <c r="A9" s="22" t="s">
        <v>79</v>
      </c>
      <c r="B9" s="37" t="s">
        <v>80</v>
      </c>
      <c r="C9" s="22" t="s">
        <v>81</v>
      </c>
      <c r="D9" s="22" t="s">
        <v>82</v>
      </c>
      <c r="E9" s="43" t="s">
        <v>74</v>
      </c>
      <c r="F9" s="43" t="s">
        <v>83</v>
      </c>
      <c r="G9" s="22" t="s">
        <v>84</v>
      </c>
      <c r="H9" s="29">
        <v>25000</v>
      </c>
      <c r="I9" s="22" t="s">
        <v>85</v>
      </c>
      <c r="J9" s="36" t="s">
        <v>86</v>
      </c>
      <c r="K9" s="36" t="s">
        <v>77</v>
      </c>
      <c r="L9" s="22" t="s">
        <v>87</v>
      </c>
    </row>
    <row r="10" spans="1:12" s="9" customFormat="1" ht="76.5">
      <c r="A10" s="22" t="s">
        <v>88</v>
      </c>
      <c r="B10" s="37" t="s">
        <v>89</v>
      </c>
      <c r="C10" s="21" t="s">
        <v>90</v>
      </c>
      <c r="D10" s="27" t="s">
        <v>91</v>
      </c>
      <c r="E10" s="43" t="s">
        <v>92</v>
      </c>
      <c r="F10" s="43" t="s">
        <v>65</v>
      </c>
      <c r="G10" s="17" t="s">
        <v>57</v>
      </c>
      <c r="H10" s="29">
        <v>1000</v>
      </c>
      <c r="I10" s="36" t="s">
        <v>93</v>
      </c>
      <c r="J10" s="36" t="s">
        <v>86</v>
      </c>
      <c r="K10" s="36" t="s">
        <v>86</v>
      </c>
      <c r="L10" s="22" t="s">
        <v>94</v>
      </c>
    </row>
    <row r="11" spans="1:12" s="7" customFormat="1" ht="37.5">
      <c r="A11" s="22" t="s">
        <v>95</v>
      </c>
      <c r="B11" s="63" t="s">
        <v>96</v>
      </c>
      <c r="C11" s="62" t="s">
        <v>97</v>
      </c>
      <c r="D11" s="64"/>
      <c r="E11" s="61">
        <v>45597</v>
      </c>
      <c r="F11" s="61">
        <v>47392</v>
      </c>
      <c r="G11" s="62" t="s">
        <v>98</v>
      </c>
      <c r="H11" s="65">
        <v>1000</v>
      </c>
      <c r="I11" s="62" t="s">
        <v>99</v>
      </c>
      <c r="J11" s="62" t="s">
        <v>86</v>
      </c>
      <c r="K11" s="62" t="s">
        <v>86</v>
      </c>
      <c r="L11" s="62"/>
    </row>
  </sheetData>
  <sheetProtection selectLockedCells="1" selectUnlockedCells="1"/>
  <mergeCells count="13">
    <mergeCell ref="A1:L1"/>
    <mergeCell ref="A3:L3"/>
    <mergeCell ref="D4:D5"/>
    <mergeCell ref="E4:F4"/>
    <mergeCell ref="L4:L5"/>
    <mergeCell ref="H4:H5"/>
    <mergeCell ref="A2:L2"/>
    <mergeCell ref="I4:I5"/>
    <mergeCell ref="J4:K4"/>
    <mergeCell ref="A4:A5"/>
    <mergeCell ref="B4:B5"/>
    <mergeCell ref="C4:C5"/>
    <mergeCell ref="G4:G5"/>
  </mergeCells>
  <phoneticPr fontId="6" type="noConversion"/>
  <pageMargins left="0.19685039370078741" right="0.19685039370078741" top="0.19685039370078741" bottom="0.19685039370078741" header="0.31496062992125984" footer="0.31496062992125984"/>
  <pageSetup paperSize="9" scale="75" firstPageNumber="0" fitToHeight="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O15"/>
  <sheetViews>
    <sheetView topLeftCell="B1" zoomScale="70" zoomScaleNormal="70" workbookViewId="0">
      <pane ySplit="5" topLeftCell="A6" activePane="bottomLeft" state="frozen"/>
      <selection pane="bottomLeft"/>
    </sheetView>
  </sheetViews>
  <sheetFormatPr defaultRowHeight="21"/>
  <cols>
    <col min="1" max="1" width="6.28515625" style="2" customWidth="1"/>
    <col min="2" max="2" width="61.28515625" style="1" customWidth="1"/>
    <col min="3" max="3" width="23.5703125" style="8" customWidth="1"/>
    <col min="4" max="4" width="20.28515625" style="12" customWidth="1"/>
    <col min="5" max="5" width="12.42578125" style="44" customWidth="1"/>
    <col min="6" max="6" width="11.140625" style="44" customWidth="1"/>
    <col min="7" max="7" width="16.5703125" style="6" customWidth="1"/>
    <col min="8" max="8" width="15.7109375" style="1" customWidth="1"/>
    <col min="9" max="9" width="31.140625" style="1" customWidth="1"/>
    <col min="10" max="10" width="21" style="1" customWidth="1"/>
    <col min="11" max="11" width="21.5703125" style="1" customWidth="1"/>
    <col min="12" max="12" width="49.85546875" style="1" customWidth="1"/>
    <col min="13" max="16384" width="9.140625" style="1"/>
  </cols>
  <sheetData>
    <row r="1" spans="1:249" s="5" customFormat="1" ht="39.75" customHeight="1">
      <c r="A1" s="78" t="str">
        <f>OBJETIVOS!A1</f>
        <v>Plano de Controle e Monitoramento do Javali no PARNA de São Joaquim</v>
      </c>
      <c r="B1" s="79"/>
      <c r="C1" s="79"/>
      <c r="D1" s="79"/>
      <c r="E1" s="79"/>
      <c r="F1" s="79"/>
      <c r="G1" s="79"/>
      <c r="H1" s="79"/>
      <c r="I1" s="79"/>
      <c r="J1" s="79"/>
      <c r="K1" s="79"/>
      <c r="L1" s="79"/>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row>
    <row r="2" spans="1:249" s="11" customFormat="1" ht="24" customHeight="1">
      <c r="A2" s="107" t="s">
        <v>100</v>
      </c>
      <c r="B2" s="108"/>
      <c r="C2" s="108"/>
      <c r="D2" s="108"/>
      <c r="E2" s="108"/>
      <c r="F2" s="108"/>
      <c r="G2" s="108"/>
      <c r="H2" s="108"/>
      <c r="I2" s="108"/>
      <c r="J2" s="108"/>
      <c r="K2" s="108"/>
      <c r="L2" s="108"/>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row>
    <row r="3" spans="1:249" s="11" customFormat="1" ht="27" customHeight="1">
      <c r="A3" s="83" t="str">
        <f>OBJETIVOS!A10</f>
        <v>SENSIBILIZAR  E CAPACITAR CONTROLADORES, COMUNIDADE LOCAL, INSTITUIÇÕES E MUNICÍPIOS VIZINHOS SOBRE A IMPORTÂNCIA DAS AÇÕES DE PREVENÇÃO E CONTROLE DE JAVALIS</v>
      </c>
      <c r="B3" s="84"/>
      <c r="C3" s="84"/>
      <c r="D3" s="84"/>
      <c r="E3" s="84"/>
      <c r="F3" s="84"/>
      <c r="G3" s="84"/>
      <c r="H3" s="84"/>
      <c r="I3" s="84"/>
      <c r="J3" s="84"/>
      <c r="K3" s="84"/>
      <c r="L3" s="84"/>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row>
    <row r="4" spans="1:249" s="10" customFormat="1" ht="15.75">
      <c r="A4" s="81" t="s">
        <v>42</v>
      </c>
      <c r="B4" s="81" t="s">
        <v>9</v>
      </c>
      <c r="C4" s="81" t="s">
        <v>11</v>
      </c>
      <c r="D4" s="81" t="s">
        <v>43</v>
      </c>
      <c r="E4" s="82" t="s">
        <v>15</v>
      </c>
      <c r="F4" s="82"/>
      <c r="G4" s="81" t="s">
        <v>17</v>
      </c>
      <c r="H4" s="80" t="s">
        <v>44</v>
      </c>
      <c r="I4" s="87" t="s">
        <v>19</v>
      </c>
      <c r="J4" s="89" t="s">
        <v>45</v>
      </c>
      <c r="K4" s="90"/>
      <c r="L4" s="81" t="s">
        <v>46</v>
      </c>
    </row>
    <row r="5" spans="1:249" s="10" customFormat="1" ht="15.75">
      <c r="A5" s="81"/>
      <c r="B5" s="81"/>
      <c r="C5" s="81"/>
      <c r="D5" s="81"/>
      <c r="E5" s="42" t="s">
        <v>47</v>
      </c>
      <c r="F5" s="42" t="s">
        <v>48</v>
      </c>
      <c r="G5" s="81"/>
      <c r="H5" s="80"/>
      <c r="I5" s="88"/>
      <c r="J5" s="31" t="s">
        <v>49</v>
      </c>
      <c r="K5" s="31" t="s">
        <v>50</v>
      </c>
      <c r="L5" s="81"/>
    </row>
    <row r="6" spans="1:249" s="9" customFormat="1" ht="183">
      <c r="A6" s="22" t="s">
        <v>101</v>
      </c>
      <c r="B6" s="45" t="s">
        <v>102</v>
      </c>
      <c r="C6" s="22" t="s">
        <v>103</v>
      </c>
      <c r="D6" s="22" t="s">
        <v>104</v>
      </c>
      <c r="E6" s="43" t="s">
        <v>105</v>
      </c>
      <c r="F6" s="43" t="s">
        <v>106</v>
      </c>
      <c r="G6" s="22" t="s">
        <v>107</v>
      </c>
      <c r="H6" s="29">
        <v>20000</v>
      </c>
      <c r="I6" s="59" t="s">
        <v>108</v>
      </c>
      <c r="J6" s="36" t="s">
        <v>109</v>
      </c>
      <c r="K6" s="36" t="s">
        <v>110</v>
      </c>
      <c r="L6" s="73" t="s">
        <v>111</v>
      </c>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row>
    <row r="7" spans="1:249" s="9" customFormat="1" ht="78.75" customHeight="1">
      <c r="A7" s="22" t="s">
        <v>112</v>
      </c>
      <c r="B7" s="38" t="s">
        <v>113</v>
      </c>
      <c r="C7" s="22" t="s">
        <v>114</v>
      </c>
      <c r="D7" s="22" t="s">
        <v>115</v>
      </c>
      <c r="E7" s="43" t="s">
        <v>116</v>
      </c>
      <c r="F7" s="43" t="s">
        <v>117</v>
      </c>
      <c r="G7" s="36" t="s">
        <v>57</v>
      </c>
      <c r="H7" s="29">
        <v>0</v>
      </c>
      <c r="I7" s="36" t="s">
        <v>118</v>
      </c>
      <c r="J7" s="36" t="s">
        <v>86</v>
      </c>
      <c r="K7" s="36" t="s">
        <v>77</v>
      </c>
      <c r="L7" s="22" t="s">
        <v>119</v>
      </c>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row>
    <row r="8" spans="1:249" s="9" customFormat="1" ht="106.5">
      <c r="A8" s="22" t="s">
        <v>120</v>
      </c>
      <c r="B8" s="38" t="s">
        <v>121</v>
      </c>
      <c r="C8" s="22" t="s">
        <v>122</v>
      </c>
      <c r="D8" s="22" t="s">
        <v>123</v>
      </c>
      <c r="E8" s="43" t="s">
        <v>116</v>
      </c>
      <c r="F8" s="43" t="s">
        <v>83</v>
      </c>
      <c r="G8" s="22" t="s">
        <v>75</v>
      </c>
      <c r="H8" s="29">
        <v>1000</v>
      </c>
      <c r="I8" s="76" t="s">
        <v>124</v>
      </c>
      <c r="J8" s="36" t="s">
        <v>86</v>
      </c>
      <c r="K8" s="36" t="s">
        <v>77</v>
      </c>
      <c r="L8" s="73" t="s">
        <v>125</v>
      </c>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row>
    <row r="9" spans="1:249" s="9" customFormat="1" ht="123" customHeight="1">
      <c r="A9" s="22" t="s">
        <v>126</v>
      </c>
      <c r="B9" s="41" t="s">
        <v>127</v>
      </c>
      <c r="C9" s="16" t="s">
        <v>128</v>
      </c>
      <c r="D9" s="20" t="s">
        <v>129</v>
      </c>
      <c r="E9" s="43" t="s">
        <v>130</v>
      </c>
      <c r="F9" s="43" t="s">
        <v>131</v>
      </c>
      <c r="G9" s="22" t="s">
        <v>132</v>
      </c>
      <c r="H9" s="29">
        <v>10000</v>
      </c>
      <c r="I9" s="16" t="s">
        <v>133</v>
      </c>
      <c r="J9" s="36" t="s">
        <v>86</v>
      </c>
      <c r="K9" s="36" t="s">
        <v>77</v>
      </c>
      <c r="L9" s="73" t="s">
        <v>134</v>
      </c>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row>
    <row r="10" spans="1:249" s="9" customFormat="1" ht="152.25">
      <c r="A10" s="22" t="s">
        <v>135</v>
      </c>
      <c r="B10" s="37" t="s">
        <v>136</v>
      </c>
      <c r="C10" s="22" t="s">
        <v>137</v>
      </c>
      <c r="D10" s="22" t="s">
        <v>138</v>
      </c>
      <c r="E10" s="43" t="s">
        <v>92</v>
      </c>
      <c r="F10" s="43" t="s">
        <v>131</v>
      </c>
      <c r="G10" s="22" t="s">
        <v>139</v>
      </c>
      <c r="H10" s="29">
        <v>15000</v>
      </c>
      <c r="I10" s="36" t="s">
        <v>140</v>
      </c>
      <c r="J10" s="36" t="s">
        <v>86</v>
      </c>
      <c r="K10" s="36" t="s">
        <v>86</v>
      </c>
      <c r="L10" s="22" t="s">
        <v>141</v>
      </c>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row>
    <row r="11" spans="1:249" s="9" customFormat="1" ht="152.25" customHeight="1">
      <c r="A11" s="22" t="s">
        <v>142</v>
      </c>
      <c r="B11" s="37" t="s">
        <v>143</v>
      </c>
      <c r="C11" s="16" t="s">
        <v>144</v>
      </c>
      <c r="D11" s="20" t="s">
        <v>145</v>
      </c>
      <c r="E11" s="43" t="s">
        <v>146</v>
      </c>
      <c r="F11" s="43" t="s">
        <v>131</v>
      </c>
      <c r="G11" s="22" t="s">
        <v>147</v>
      </c>
      <c r="H11" s="29">
        <v>1000</v>
      </c>
      <c r="I11" s="74" t="s">
        <v>148</v>
      </c>
      <c r="J11" s="36" t="s">
        <v>86</v>
      </c>
      <c r="K11" s="36" t="s">
        <v>77</v>
      </c>
      <c r="L11" s="22" t="s">
        <v>149</v>
      </c>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row>
    <row r="12" spans="1:249" s="9" customFormat="1" ht="95.25" customHeight="1">
      <c r="A12" s="22" t="s">
        <v>150</v>
      </c>
      <c r="B12" s="37" t="s">
        <v>151</v>
      </c>
      <c r="C12" s="16" t="s">
        <v>152</v>
      </c>
      <c r="D12" s="20" t="s">
        <v>153</v>
      </c>
      <c r="E12" s="43" t="s">
        <v>116</v>
      </c>
      <c r="F12" s="43" t="s">
        <v>154</v>
      </c>
      <c r="G12" s="17" t="s">
        <v>155</v>
      </c>
      <c r="H12" s="29">
        <v>15000</v>
      </c>
      <c r="I12" s="58" t="s">
        <v>156</v>
      </c>
      <c r="J12" s="36" t="s">
        <v>86</v>
      </c>
      <c r="K12" s="36" t="s">
        <v>77</v>
      </c>
      <c r="L12" s="22" t="s">
        <v>157</v>
      </c>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row>
    <row r="13" spans="1:249" s="9" customFormat="1" ht="106.5">
      <c r="A13" s="22" t="s">
        <v>158</v>
      </c>
      <c r="B13" s="37" t="s">
        <v>159</v>
      </c>
      <c r="C13" s="16" t="s">
        <v>160</v>
      </c>
      <c r="D13" s="20" t="s">
        <v>161</v>
      </c>
      <c r="E13" s="18" t="s">
        <v>92</v>
      </c>
      <c r="F13" s="43" t="s">
        <v>131</v>
      </c>
      <c r="G13" s="17" t="s">
        <v>147</v>
      </c>
      <c r="H13" s="29">
        <v>10000</v>
      </c>
      <c r="I13" s="16" t="s">
        <v>162</v>
      </c>
      <c r="J13" s="36" t="s">
        <v>86</v>
      </c>
      <c r="K13" s="36" t="s">
        <v>77</v>
      </c>
      <c r="L13" s="70" t="s">
        <v>163</v>
      </c>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row>
    <row r="14" spans="1:249" s="9" customFormat="1" ht="18.75">
      <c r="A14" s="22" t="s">
        <v>164</v>
      </c>
      <c r="B14" s="47" t="s">
        <v>165</v>
      </c>
      <c r="C14" s="16"/>
      <c r="D14" s="20"/>
      <c r="E14" s="18"/>
      <c r="F14" s="43"/>
      <c r="G14" s="17"/>
      <c r="H14" s="29"/>
      <c r="I14" s="16"/>
      <c r="J14" s="36"/>
      <c r="K14" s="36"/>
      <c r="L14" s="22"/>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row>
    <row r="15" spans="1:249" s="15" customFormat="1" ht="76.5">
      <c r="A15" s="22" t="s">
        <v>166</v>
      </c>
      <c r="B15" s="47" t="s">
        <v>167</v>
      </c>
      <c r="C15" s="16" t="s">
        <v>168</v>
      </c>
      <c r="D15" s="20" t="s">
        <v>169</v>
      </c>
      <c r="E15" s="18">
        <v>45962</v>
      </c>
      <c r="F15" s="18">
        <v>47027</v>
      </c>
      <c r="G15" s="17" t="s">
        <v>139</v>
      </c>
      <c r="H15" s="16">
        <v>5000</v>
      </c>
      <c r="I15" s="16" t="s">
        <v>170</v>
      </c>
      <c r="J15" s="16" t="s">
        <v>86</v>
      </c>
      <c r="K15" s="36" t="s">
        <v>171</v>
      </c>
      <c r="L15" s="22" t="s">
        <v>172</v>
      </c>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row>
  </sheetData>
  <sheetProtection selectLockedCells="1" selectUnlockedCells="1"/>
  <mergeCells count="13">
    <mergeCell ref="A1:L1"/>
    <mergeCell ref="H4:H5"/>
    <mergeCell ref="D4:D5"/>
    <mergeCell ref="E4:F4"/>
    <mergeCell ref="L4:L5"/>
    <mergeCell ref="A3:L3"/>
    <mergeCell ref="A2:L2"/>
    <mergeCell ref="I4:I5"/>
    <mergeCell ref="J4:K4"/>
    <mergeCell ref="A4:A5"/>
    <mergeCell ref="B4:B5"/>
    <mergeCell ref="C4:C5"/>
    <mergeCell ref="G4:G5"/>
  </mergeCells>
  <phoneticPr fontId="6" type="noConversion"/>
  <pageMargins left="0.19685039370078741" right="0.19685039370078741" top="0.19685039370078741" bottom="0.19685039370078741" header="0.51181102362204722" footer="0.51181102362204722"/>
  <pageSetup paperSize="9" scale="75" firstPageNumber="0" fitToHeight="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3"/>
  <sheetViews>
    <sheetView zoomScale="70" zoomScaleNormal="70" workbookViewId="0">
      <pane ySplit="5" topLeftCell="A6" activePane="bottomLeft" state="frozen"/>
      <selection pane="bottomLeft"/>
    </sheetView>
  </sheetViews>
  <sheetFormatPr defaultRowHeight="21"/>
  <cols>
    <col min="1" max="1" width="6.28515625" style="2" customWidth="1"/>
    <col min="2" max="2" width="65.5703125" style="1" customWidth="1"/>
    <col min="3" max="3" width="25.85546875" style="8" customWidth="1"/>
    <col min="4" max="4" width="18" style="12" customWidth="1"/>
    <col min="5" max="5" width="14" style="12" customWidth="1"/>
    <col min="6" max="6" width="17.28515625" style="13" customWidth="1"/>
    <col min="7" max="7" width="18.140625" style="6" customWidth="1"/>
    <col min="8" max="8" width="19.28515625" style="1" customWidth="1"/>
    <col min="9" max="9" width="29.140625" style="1" customWidth="1"/>
    <col min="10" max="10" width="17.5703125" style="1" customWidth="1"/>
    <col min="11" max="11" width="18.140625" style="1" customWidth="1"/>
    <col min="12" max="12" width="49.140625" style="1" customWidth="1"/>
    <col min="13" max="16384" width="9.140625" style="1"/>
  </cols>
  <sheetData>
    <row r="1" spans="1:12" s="25" customFormat="1" ht="32.25" customHeight="1">
      <c r="A1" s="109" t="str">
        <f>OBJETIVOS!A1</f>
        <v>Plano de Controle e Monitoramento do Javali no PARNA de São Joaquim</v>
      </c>
      <c r="B1" s="110"/>
      <c r="C1" s="110"/>
      <c r="D1" s="110"/>
      <c r="E1" s="110"/>
      <c r="F1" s="110"/>
      <c r="G1" s="110"/>
      <c r="H1" s="110"/>
      <c r="I1" s="110"/>
      <c r="J1" s="110"/>
      <c r="K1" s="110"/>
      <c r="L1" s="110"/>
    </row>
    <row r="2" spans="1:12" s="26" customFormat="1" ht="21.75" customHeight="1">
      <c r="A2" s="107" t="s">
        <v>37</v>
      </c>
      <c r="B2" s="108"/>
      <c r="C2" s="108"/>
      <c r="D2" s="108"/>
      <c r="E2" s="108"/>
      <c r="F2" s="108"/>
      <c r="G2" s="108"/>
      <c r="H2" s="108"/>
      <c r="I2" s="108"/>
      <c r="J2" s="108"/>
      <c r="K2" s="108"/>
      <c r="L2" s="108"/>
    </row>
    <row r="3" spans="1:12" s="26" customFormat="1" ht="27.75" customHeight="1">
      <c r="A3" s="83" t="str">
        <f>OBJETIVOS!A13</f>
        <v>GERAR DADOS E PROMOVER O MONITORAMENTO DA POPULAÇÃO DE JAVALIS</v>
      </c>
      <c r="B3" s="84"/>
      <c r="C3" s="84"/>
      <c r="D3" s="84"/>
      <c r="E3" s="84"/>
      <c r="F3" s="84"/>
      <c r="G3" s="84"/>
      <c r="H3" s="84"/>
      <c r="I3" s="84"/>
      <c r="J3" s="84"/>
      <c r="K3" s="84"/>
      <c r="L3" s="84"/>
    </row>
    <row r="4" spans="1:12" s="10" customFormat="1" ht="15.75">
      <c r="A4" s="81" t="s">
        <v>42</v>
      </c>
      <c r="B4" s="81" t="s">
        <v>9</v>
      </c>
      <c r="C4" s="81" t="s">
        <v>11</v>
      </c>
      <c r="D4" s="81" t="s">
        <v>43</v>
      </c>
      <c r="E4" s="82" t="s">
        <v>15</v>
      </c>
      <c r="F4" s="82"/>
      <c r="G4" s="81" t="s">
        <v>17</v>
      </c>
      <c r="H4" s="80" t="s">
        <v>44</v>
      </c>
      <c r="I4" s="87" t="s">
        <v>19</v>
      </c>
      <c r="J4" s="89" t="s">
        <v>45</v>
      </c>
      <c r="K4" s="90"/>
      <c r="L4" s="81" t="s">
        <v>46</v>
      </c>
    </row>
    <row r="5" spans="1:12" s="10" customFormat="1" ht="31.5">
      <c r="A5" s="81"/>
      <c r="B5" s="81"/>
      <c r="C5" s="81"/>
      <c r="D5" s="81"/>
      <c r="E5" s="30" t="s">
        <v>47</v>
      </c>
      <c r="F5" s="30" t="s">
        <v>48</v>
      </c>
      <c r="G5" s="81"/>
      <c r="H5" s="80"/>
      <c r="I5" s="88"/>
      <c r="J5" s="31" t="s">
        <v>49</v>
      </c>
      <c r="K5" s="31" t="s">
        <v>50</v>
      </c>
      <c r="L5" s="81"/>
    </row>
    <row r="6" spans="1:12" s="9" customFormat="1" ht="76.5">
      <c r="A6" s="22" t="s">
        <v>173</v>
      </c>
      <c r="B6" s="39" t="s">
        <v>174</v>
      </c>
      <c r="C6" s="22" t="s">
        <v>175</v>
      </c>
      <c r="D6" s="22" t="s">
        <v>176</v>
      </c>
      <c r="E6" s="61">
        <v>45597</v>
      </c>
      <c r="F6" s="61">
        <v>45931</v>
      </c>
      <c r="G6" s="36" t="s">
        <v>177</v>
      </c>
      <c r="H6" s="29">
        <v>1000</v>
      </c>
      <c r="I6" s="36" t="s">
        <v>178</v>
      </c>
      <c r="J6" s="36" t="s">
        <v>86</v>
      </c>
      <c r="K6" s="36" t="s">
        <v>86</v>
      </c>
      <c r="L6" s="66" t="s">
        <v>179</v>
      </c>
    </row>
    <row r="7" spans="1:12" s="9" customFormat="1" ht="152.25">
      <c r="A7" s="22" t="s">
        <v>180</v>
      </c>
      <c r="B7" s="39" t="s">
        <v>181</v>
      </c>
      <c r="C7" s="22" t="s">
        <v>182</v>
      </c>
      <c r="D7" s="22" t="s">
        <v>183</v>
      </c>
      <c r="E7" s="61">
        <v>45962</v>
      </c>
      <c r="F7" s="61">
        <v>46296</v>
      </c>
      <c r="G7" s="36" t="s">
        <v>184</v>
      </c>
      <c r="H7" s="29">
        <v>5000</v>
      </c>
      <c r="I7" s="59" t="s">
        <v>185</v>
      </c>
      <c r="J7" s="36" t="s">
        <v>86</v>
      </c>
      <c r="K7" s="36" t="s">
        <v>86</v>
      </c>
      <c r="L7" s="69" t="s">
        <v>186</v>
      </c>
    </row>
    <row r="8" spans="1:12" s="9" customFormat="1" ht="37.5">
      <c r="A8" s="22" t="s">
        <v>187</v>
      </c>
      <c r="B8" s="39" t="s">
        <v>188</v>
      </c>
      <c r="C8" s="22"/>
      <c r="D8" s="22"/>
      <c r="E8" s="61"/>
      <c r="F8" s="61"/>
      <c r="G8" s="22"/>
      <c r="H8" s="29"/>
      <c r="I8" s="36"/>
      <c r="J8" s="36"/>
      <c r="K8" s="36"/>
      <c r="L8" s="22"/>
    </row>
    <row r="9" spans="1:12" s="9" customFormat="1" ht="76.5">
      <c r="A9" s="22" t="s">
        <v>189</v>
      </c>
      <c r="B9" s="40" t="s">
        <v>190</v>
      </c>
      <c r="C9" s="16" t="s">
        <v>191</v>
      </c>
      <c r="D9" s="20" t="s">
        <v>192</v>
      </c>
      <c r="E9" s="61">
        <v>46174</v>
      </c>
      <c r="F9" s="61">
        <v>46539</v>
      </c>
      <c r="G9" s="17" t="s">
        <v>184</v>
      </c>
      <c r="H9" s="29">
        <v>1000</v>
      </c>
      <c r="I9" s="36" t="s">
        <v>193</v>
      </c>
      <c r="J9" s="36" t="s">
        <v>86</v>
      </c>
      <c r="K9" s="36" t="s">
        <v>86</v>
      </c>
      <c r="L9" s="22" t="s">
        <v>194</v>
      </c>
    </row>
    <row r="10" spans="1:12" s="9" customFormat="1" ht="106.5">
      <c r="A10" s="22" t="s">
        <v>195</v>
      </c>
      <c r="B10" s="40" t="s">
        <v>196</v>
      </c>
      <c r="C10" s="16" t="s">
        <v>197</v>
      </c>
      <c r="D10" s="57" t="s">
        <v>198</v>
      </c>
      <c r="E10" s="61">
        <v>46569</v>
      </c>
      <c r="F10" s="61">
        <v>47027</v>
      </c>
      <c r="G10" s="17" t="s">
        <v>184</v>
      </c>
      <c r="H10" s="29">
        <v>50000</v>
      </c>
      <c r="I10" s="22" t="s">
        <v>199</v>
      </c>
      <c r="J10" s="36" t="s">
        <v>86</v>
      </c>
      <c r="K10" s="22" t="s">
        <v>200</v>
      </c>
      <c r="L10" s="48"/>
    </row>
    <row r="11" spans="1:12" s="9" customFormat="1" ht="152.25">
      <c r="A11" s="19" t="s">
        <v>201</v>
      </c>
      <c r="B11" s="40" t="s">
        <v>202</v>
      </c>
      <c r="C11" s="16" t="s">
        <v>203</v>
      </c>
      <c r="D11" s="20" t="s">
        <v>204</v>
      </c>
      <c r="E11" s="61">
        <v>45748</v>
      </c>
      <c r="F11" s="61">
        <v>47423</v>
      </c>
      <c r="G11" s="67" t="s">
        <v>205</v>
      </c>
      <c r="H11" s="29">
        <v>1000</v>
      </c>
      <c r="I11" s="36" t="s">
        <v>206</v>
      </c>
      <c r="J11" s="36" t="s">
        <v>86</v>
      </c>
      <c r="K11" s="22" t="s">
        <v>200</v>
      </c>
      <c r="L11" s="22"/>
    </row>
    <row r="12" spans="1:12" s="9" customFormat="1" ht="106.5">
      <c r="A12" s="19" t="s">
        <v>207</v>
      </c>
      <c r="B12" s="40" t="s">
        <v>208</v>
      </c>
      <c r="C12" s="16" t="s">
        <v>209</v>
      </c>
      <c r="D12" s="20" t="s">
        <v>210</v>
      </c>
      <c r="E12" s="61">
        <v>45597</v>
      </c>
      <c r="F12" s="61">
        <v>47027</v>
      </c>
      <c r="G12" s="17" t="s">
        <v>184</v>
      </c>
      <c r="H12" s="29">
        <v>20000</v>
      </c>
      <c r="I12" s="36" t="s">
        <v>211</v>
      </c>
      <c r="J12" s="22" t="s">
        <v>200</v>
      </c>
      <c r="K12" s="22" t="s">
        <v>212</v>
      </c>
      <c r="L12" s="66" t="s">
        <v>213</v>
      </c>
    </row>
    <row r="13" spans="1:12" s="9" customFormat="1" ht="76.5">
      <c r="A13" s="19" t="s">
        <v>214</v>
      </c>
      <c r="B13" s="40" t="s">
        <v>215</v>
      </c>
      <c r="C13" s="16" t="s">
        <v>216</v>
      </c>
      <c r="D13" s="20" t="s">
        <v>217</v>
      </c>
      <c r="E13" s="61">
        <v>46327</v>
      </c>
      <c r="F13" s="61">
        <v>46661</v>
      </c>
      <c r="G13" s="17" t="s">
        <v>218</v>
      </c>
      <c r="H13" s="29">
        <v>10000</v>
      </c>
      <c r="I13" s="22" t="s">
        <v>219</v>
      </c>
      <c r="J13" s="36" t="s">
        <v>86</v>
      </c>
      <c r="K13" s="22" t="s">
        <v>171</v>
      </c>
      <c r="L13" s="66" t="s">
        <v>220</v>
      </c>
    </row>
    <row r="14" spans="1:12" s="9" customFormat="1" ht="91.5">
      <c r="A14" s="19" t="s">
        <v>221</v>
      </c>
      <c r="B14" s="40" t="s">
        <v>222</v>
      </c>
      <c r="C14" s="16" t="s">
        <v>223</v>
      </c>
      <c r="D14" s="20" t="s">
        <v>224</v>
      </c>
      <c r="E14" s="61">
        <v>45962</v>
      </c>
      <c r="F14" s="61">
        <v>46661</v>
      </c>
      <c r="G14" s="17" t="s">
        <v>184</v>
      </c>
      <c r="H14" s="29">
        <v>1000</v>
      </c>
      <c r="I14" s="36" t="s">
        <v>225</v>
      </c>
      <c r="J14" s="22" t="s">
        <v>200</v>
      </c>
      <c r="K14" s="22" t="s">
        <v>212</v>
      </c>
      <c r="L14" s="66" t="s">
        <v>226</v>
      </c>
    </row>
    <row r="15" spans="1:12" s="7" customFormat="1" ht="37.5">
      <c r="A15" s="19" t="s">
        <v>227</v>
      </c>
      <c r="B15" s="39" t="s">
        <v>228</v>
      </c>
      <c r="C15" s="16"/>
      <c r="D15" s="20"/>
      <c r="E15" s="61"/>
      <c r="F15" s="61"/>
      <c r="G15" s="17"/>
      <c r="H15" s="29"/>
      <c r="I15" s="36"/>
      <c r="J15" s="36"/>
      <c r="K15" s="22"/>
      <c r="L15" s="46"/>
    </row>
    <row r="16" spans="1:12" s="7" customFormat="1" ht="15">
      <c r="A16" s="50"/>
      <c r="B16" s="51"/>
      <c r="C16" s="50"/>
      <c r="D16" s="52"/>
      <c r="E16" s="52"/>
      <c r="F16" s="50"/>
      <c r="G16" s="53"/>
      <c r="H16" s="50"/>
      <c r="I16" s="54"/>
      <c r="J16" s="54"/>
      <c r="K16" s="54"/>
      <c r="L16" s="50"/>
    </row>
    <row r="17" spans="1:12" ht="15">
      <c r="A17" s="55"/>
      <c r="B17" s="51"/>
      <c r="C17" s="50"/>
      <c r="D17" s="52"/>
      <c r="E17" s="52"/>
      <c r="F17" s="50"/>
      <c r="G17" s="53"/>
      <c r="H17" s="50"/>
      <c r="I17" s="54"/>
      <c r="J17" s="54"/>
      <c r="K17" s="54"/>
      <c r="L17" s="50"/>
    </row>
    <row r="18" spans="1:12" ht="15">
      <c r="A18" s="55"/>
      <c r="B18" s="51"/>
      <c r="C18" s="50"/>
      <c r="D18" s="52"/>
      <c r="E18" s="52"/>
      <c r="F18" s="50"/>
      <c r="G18" s="53"/>
      <c r="H18" s="50"/>
      <c r="I18" s="50"/>
      <c r="J18" s="50"/>
      <c r="K18" s="50"/>
      <c r="L18" s="50"/>
    </row>
    <row r="19" spans="1:12" ht="15">
      <c r="A19" s="55"/>
      <c r="B19" s="51"/>
      <c r="C19" s="50"/>
      <c r="D19" s="52"/>
      <c r="E19" s="52"/>
      <c r="F19" s="50"/>
      <c r="G19" s="53"/>
      <c r="H19" s="50"/>
      <c r="I19" s="54"/>
      <c r="J19" s="54"/>
      <c r="K19" s="54"/>
      <c r="L19" s="50"/>
    </row>
    <row r="20" spans="1:12" ht="15">
      <c r="A20" s="55"/>
      <c r="B20" s="51"/>
      <c r="C20" s="50"/>
      <c r="D20" s="52"/>
      <c r="E20" s="52"/>
      <c r="F20" s="50"/>
      <c r="G20" s="53"/>
      <c r="H20" s="50"/>
      <c r="I20" s="54"/>
      <c r="J20" s="54"/>
      <c r="K20" s="54"/>
      <c r="L20" s="50"/>
    </row>
    <row r="21" spans="1:12" ht="15">
      <c r="A21" s="55"/>
      <c r="B21" s="51"/>
      <c r="C21" s="50"/>
      <c r="D21" s="52"/>
      <c r="E21" s="52"/>
      <c r="F21" s="50"/>
      <c r="G21" s="53"/>
      <c r="H21" s="50"/>
      <c r="I21" s="50"/>
      <c r="J21" s="50"/>
      <c r="K21" s="50"/>
      <c r="L21" s="50"/>
    </row>
    <row r="22" spans="1:12" ht="15">
      <c r="A22" s="55"/>
      <c r="B22" s="51"/>
      <c r="C22" s="50"/>
      <c r="D22" s="52"/>
      <c r="E22" s="52"/>
      <c r="F22" s="50"/>
      <c r="G22" s="53"/>
      <c r="H22" s="50"/>
      <c r="I22" s="54"/>
      <c r="J22" s="54"/>
      <c r="K22" s="54"/>
      <c r="L22" s="50"/>
    </row>
    <row r="23" spans="1:12" ht="15">
      <c r="A23" s="55"/>
      <c r="B23" s="51"/>
      <c r="C23" s="50"/>
      <c r="D23" s="52"/>
      <c r="E23" s="52"/>
      <c r="F23" s="50"/>
      <c r="G23" s="53"/>
      <c r="H23" s="50"/>
      <c r="I23" s="54"/>
      <c r="J23" s="54"/>
      <c r="K23" s="54"/>
      <c r="L23" s="50"/>
    </row>
    <row r="24" spans="1:12" ht="15">
      <c r="A24" s="55"/>
      <c r="B24" s="7"/>
      <c r="C24" s="50"/>
      <c r="D24" s="52"/>
      <c r="E24" s="52"/>
      <c r="F24" s="50"/>
      <c r="G24" s="53"/>
      <c r="H24" s="50"/>
      <c r="I24" s="50"/>
      <c r="J24" s="50"/>
      <c r="K24" s="50"/>
      <c r="L24" s="50"/>
    </row>
    <row r="25" spans="1:12" ht="15">
      <c r="A25" s="55"/>
      <c r="B25" s="51"/>
      <c r="C25" s="50"/>
      <c r="D25" s="52"/>
      <c r="E25" s="52"/>
      <c r="F25" s="50"/>
      <c r="G25" s="53"/>
      <c r="H25" s="50"/>
      <c r="I25" s="54"/>
      <c r="J25" s="54"/>
      <c r="K25" s="54"/>
      <c r="L25" s="50"/>
    </row>
    <row r="26" spans="1:12" ht="15">
      <c r="A26" s="55"/>
      <c r="B26" s="51"/>
      <c r="C26" s="50"/>
      <c r="D26" s="52"/>
      <c r="E26" s="52"/>
      <c r="F26" s="50"/>
      <c r="G26" s="53"/>
      <c r="H26" s="50"/>
      <c r="I26" s="54"/>
      <c r="J26" s="54"/>
      <c r="K26" s="54"/>
      <c r="L26" s="50"/>
    </row>
    <row r="27" spans="1:12" ht="15">
      <c r="A27" s="55"/>
      <c r="B27" s="51"/>
      <c r="C27" s="50"/>
      <c r="D27" s="52"/>
      <c r="E27" s="52"/>
      <c r="F27" s="50"/>
      <c r="G27" s="53"/>
      <c r="H27" s="50"/>
      <c r="I27" s="50"/>
      <c r="J27" s="50"/>
      <c r="K27" s="50"/>
      <c r="L27" s="50"/>
    </row>
    <row r="28" spans="1:12" ht="15">
      <c r="A28" s="55"/>
      <c r="B28" s="51"/>
      <c r="C28" s="50"/>
      <c r="D28" s="52"/>
      <c r="E28" s="52"/>
      <c r="F28" s="56"/>
      <c r="G28" s="53"/>
      <c r="H28" s="50"/>
      <c r="I28" s="54"/>
      <c r="J28" s="54"/>
      <c r="K28" s="54"/>
      <c r="L28" s="50"/>
    </row>
    <row r="29" spans="1:12" ht="15">
      <c r="A29" s="55"/>
      <c r="B29" s="51"/>
      <c r="C29" s="50"/>
      <c r="D29" s="52"/>
      <c r="E29" s="52"/>
      <c r="F29" s="50"/>
      <c r="G29" s="53"/>
      <c r="H29" s="50"/>
      <c r="I29" s="54"/>
      <c r="J29" s="54"/>
      <c r="K29" s="54"/>
      <c r="L29" s="50"/>
    </row>
    <row r="30" spans="1:12" ht="15">
      <c r="A30" s="55"/>
      <c r="B30" s="51"/>
      <c r="C30" s="50"/>
      <c r="D30" s="52"/>
      <c r="E30" s="52"/>
      <c r="F30" s="50"/>
      <c r="G30" s="53"/>
      <c r="H30" s="50"/>
      <c r="I30" s="50"/>
      <c r="J30" s="50"/>
      <c r="K30" s="50"/>
      <c r="L30" s="50"/>
    </row>
    <row r="31" spans="1:12" ht="15">
      <c r="A31" s="55"/>
      <c r="B31" s="51"/>
      <c r="C31" s="50"/>
      <c r="D31" s="52"/>
      <c r="E31" s="52"/>
      <c r="F31" s="50"/>
      <c r="G31" s="53"/>
      <c r="H31" s="50"/>
      <c r="I31" s="54"/>
      <c r="J31" s="54"/>
      <c r="K31" s="54"/>
      <c r="L31" s="50"/>
    </row>
    <row r="32" spans="1:12" ht="15">
      <c r="A32" s="55"/>
      <c r="B32" s="51"/>
      <c r="C32" s="50"/>
      <c r="D32" s="52"/>
      <c r="E32" s="52"/>
      <c r="F32" s="50"/>
      <c r="G32" s="53"/>
      <c r="H32" s="50"/>
      <c r="I32" s="54"/>
      <c r="J32" s="54"/>
      <c r="K32" s="54"/>
      <c r="L32" s="50"/>
    </row>
    <row r="33" spans="1:12" ht="15">
      <c r="A33" s="55"/>
      <c r="B33" s="51"/>
      <c r="C33" s="50"/>
      <c r="D33" s="52"/>
      <c r="E33" s="52"/>
      <c r="F33" s="50"/>
      <c r="G33" s="53"/>
      <c r="H33" s="50"/>
      <c r="I33" s="50"/>
      <c r="J33" s="50"/>
      <c r="K33" s="50"/>
      <c r="L33" s="50"/>
    </row>
  </sheetData>
  <sheetProtection selectLockedCells="1" selectUnlockedCells="1"/>
  <mergeCells count="13">
    <mergeCell ref="A1:L1"/>
    <mergeCell ref="H4:H5"/>
    <mergeCell ref="D4:D5"/>
    <mergeCell ref="E4:F4"/>
    <mergeCell ref="L4:L5"/>
    <mergeCell ref="A3:L3"/>
    <mergeCell ref="A2:L2"/>
    <mergeCell ref="I4:I5"/>
    <mergeCell ref="J4:K4"/>
    <mergeCell ref="A4:A5"/>
    <mergeCell ref="B4:B5"/>
    <mergeCell ref="C4:C5"/>
    <mergeCell ref="G4:G5"/>
  </mergeCells>
  <pageMargins left="0.19685039370078741" right="0.19685039370078741" top="0.19685039370078741" bottom="0.19685039370078741" header="0.51181102362204722" footer="0.51181102362204722"/>
  <pageSetup paperSize="9" scale="75" firstPageNumber="0" fitToHeight="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11"/>
  <sheetViews>
    <sheetView zoomScale="70" zoomScaleNormal="70" workbookViewId="0">
      <pane ySplit="5" topLeftCell="A6" activePane="bottomLeft" state="frozen"/>
      <selection pane="bottomLeft"/>
    </sheetView>
  </sheetViews>
  <sheetFormatPr defaultRowHeight="21"/>
  <cols>
    <col min="1" max="1" width="6.28515625" style="2" customWidth="1"/>
    <col min="2" max="2" width="54.42578125" style="1" customWidth="1"/>
    <col min="3" max="3" width="21.5703125" style="8" customWidth="1"/>
    <col min="4" max="4" width="16.140625" style="12" customWidth="1"/>
    <col min="5" max="5" width="14.5703125" style="44" customWidth="1"/>
    <col min="6" max="6" width="16.28515625" style="44" customWidth="1"/>
    <col min="7" max="7" width="18.42578125" style="6" customWidth="1"/>
    <col min="8" max="8" width="16.85546875" style="1" customWidth="1"/>
    <col min="9" max="9" width="39" style="1" customWidth="1"/>
    <col min="10" max="10" width="18.28515625" style="1" customWidth="1"/>
    <col min="11" max="11" width="19.7109375" style="1" customWidth="1"/>
    <col min="12" max="12" width="43.85546875" style="1" customWidth="1"/>
    <col min="13" max="16384" width="9.140625" style="1"/>
  </cols>
  <sheetData>
    <row r="1" spans="1:12" s="25" customFormat="1" ht="28.5">
      <c r="A1" s="78" t="str">
        <f>OBJETIVOS!A1</f>
        <v>Plano de Controle e Monitoramento do Javali no PARNA de São Joaquim</v>
      </c>
      <c r="B1" s="79"/>
      <c r="C1" s="79"/>
      <c r="D1" s="79"/>
      <c r="E1" s="79"/>
      <c r="F1" s="79"/>
      <c r="G1" s="79"/>
      <c r="H1" s="79"/>
      <c r="I1" s="79"/>
      <c r="J1" s="79"/>
      <c r="K1" s="79"/>
      <c r="L1" s="79"/>
    </row>
    <row r="2" spans="1:12" s="26" customFormat="1" ht="24.75" customHeight="1">
      <c r="A2" s="85" t="s">
        <v>39</v>
      </c>
      <c r="B2" s="86"/>
      <c r="C2" s="86"/>
      <c r="D2" s="86"/>
      <c r="E2" s="86"/>
      <c r="F2" s="86"/>
      <c r="G2" s="86"/>
      <c r="H2" s="86"/>
      <c r="I2" s="86"/>
      <c r="J2" s="86"/>
      <c r="K2" s="86"/>
      <c r="L2" s="86"/>
    </row>
    <row r="3" spans="1:12" s="26" customFormat="1" ht="36.75" customHeight="1">
      <c r="A3" s="83" t="str">
        <f>OBJETIVOS!A16</f>
        <v xml:space="preserve">PREVENIR A EXPANSÃO E NOVAS INTRODUÇÕES DE JAVALIS E DEFINIR PROTOCOLOS E ESTRATEGIAS PARA ÁREAS PRIORITÁRIAS LIVRES DE JAVALI NO INTERIOR DO PNSJ </v>
      </c>
      <c r="B3" s="84"/>
      <c r="C3" s="84"/>
      <c r="D3" s="84"/>
      <c r="E3" s="84"/>
      <c r="F3" s="84"/>
      <c r="G3" s="84"/>
      <c r="H3" s="84"/>
      <c r="I3" s="84"/>
      <c r="J3" s="84"/>
      <c r="K3" s="84"/>
      <c r="L3" s="84"/>
    </row>
    <row r="4" spans="1:12" s="10" customFormat="1" ht="15.75">
      <c r="A4" s="81" t="s">
        <v>42</v>
      </c>
      <c r="B4" s="81" t="s">
        <v>9</v>
      </c>
      <c r="C4" s="81" t="s">
        <v>11</v>
      </c>
      <c r="D4" s="81" t="s">
        <v>43</v>
      </c>
      <c r="E4" s="82" t="s">
        <v>15</v>
      </c>
      <c r="F4" s="82"/>
      <c r="G4" s="81" t="s">
        <v>17</v>
      </c>
      <c r="H4" s="80" t="s">
        <v>44</v>
      </c>
      <c r="I4" s="87" t="s">
        <v>19</v>
      </c>
      <c r="J4" s="89" t="s">
        <v>45</v>
      </c>
      <c r="K4" s="90"/>
      <c r="L4" s="81" t="s">
        <v>46</v>
      </c>
    </row>
    <row r="5" spans="1:12" s="10" customFormat="1" ht="15.75">
      <c r="A5" s="81"/>
      <c r="B5" s="81"/>
      <c r="C5" s="81"/>
      <c r="D5" s="81"/>
      <c r="E5" s="42" t="s">
        <v>47</v>
      </c>
      <c r="F5" s="42" t="s">
        <v>48</v>
      </c>
      <c r="G5" s="81"/>
      <c r="H5" s="80"/>
      <c r="I5" s="88"/>
      <c r="J5" s="31" t="s">
        <v>49</v>
      </c>
      <c r="K5" s="31" t="s">
        <v>50</v>
      </c>
      <c r="L5" s="81"/>
    </row>
    <row r="6" spans="1:12" s="9" customFormat="1" ht="91.5">
      <c r="A6" s="22" t="s">
        <v>229</v>
      </c>
      <c r="B6" s="39" t="s">
        <v>230</v>
      </c>
      <c r="C6" s="22" t="s">
        <v>231</v>
      </c>
      <c r="D6" s="22" t="s">
        <v>232</v>
      </c>
      <c r="E6" s="61">
        <v>45597</v>
      </c>
      <c r="F6" s="61">
        <v>46508</v>
      </c>
      <c r="G6" s="36" t="s">
        <v>233</v>
      </c>
      <c r="H6" s="29">
        <v>20000</v>
      </c>
      <c r="I6" s="60" t="s">
        <v>234</v>
      </c>
      <c r="J6" s="36" t="s">
        <v>86</v>
      </c>
      <c r="K6" s="22" t="s">
        <v>171</v>
      </c>
      <c r="L6" s="66" t="s">
        <v>235</v>
      </c>
    </row>
    <row r="7" spans="1:12" s="9" customFormat="1" ht="91.5">
      <c r="A7" s="22" t="s">
        <v>236</v>
      </c>
      <c r="B7" s="39" t="s">
        <v>237</v>
      </c>
      <c r="C7" s="22" t="s">
        <v>238</v>
      </c>
      <c r="D7" s="22" t="s">
        <v>239</v>
      </c>
      <c r="E7" s="61">
        <v>45962</v>
      </c>
      <c r="F7" s="61">
        <v>46508</v>
      </c>
      <c r="G7" s="22" t="s">
        <v>240</v>
      </c>
      <c r="H7" s="29">
        <v>125000</v>
      </c>
      <c r="I7" s="77" t="s">
        <v>241</v>
      </c>
      <c r="J7" s="36" t="s">
        <v>86</v>
      </c>
      <c r="K7" s="22" t="s">
        <v>171</v>
      </c>
      <c r="L7" s="22" t="s">
        <v>242</v>
      </c>
    </row>
    <row r="8" spans="1:12" s="7" customFormat="1" ht="106.5">
      <c r="A8" s="22" t="s">
        <v>243</v>
      </c>
      <c r="B8" s="39" t="s">
        <v>244</v>
      </c>
      <c r="C8" s="62" t="s">
        <v>245</v>
      </c>
      <c r="D8" s="22" t="s">
        <v>246</v>
      </c>
      <c r="E8" s="61">
        <v>46174</v>
      </c>
      <c r="F8" s="68">
        <v>46539</v>
      </c>
      <c r="G8" s="22" t="s">
        <v>139</v>
      </c>
      <c r="H8" s="29">
        <v>1000</v>
      </c>
      <c r="I8" s="71" t="s">
        <v>247</v>
      </c>
      <c r="J8" s="36" t="s">
        <v>86</v>
      </c>
      <c r="K8" s="22" t="s">
        <v>171</v>
      </c>
      <c r="L8" s="22"/>
    </row>
    <row r="9" spans="1:12" s="7" customFormat="1" ht="94.5">
      <c r="A9" s="22" t="s">
        <v>248</v>
      </c>
      <c r="B9" s="39" t="s">
        <v>249</v>
      </c>
      <c r="C9" s="62" t="s">
        <v>250</v>
      </c>
      <c r="D9" s="22" t="s">
        <v>251</v>
      </c>
      <c r="E9" s="68">
        <v>46569</v>
      </c>
      <c r="F9" s="68">
        <v>46935</v>
      </c>
      <c r="G9" s="62" t="s">
        <v>139</v>
      </c>
      <c r="H9" s="29">
        <v>1000</v>
      </c>
      <c r="I9" s="72" t="s">
        <v>252</v>
      </c>
      <c r="J9" s="36" t="s">
        <v>86</v>
      </c>
      <c r="K9" s="36" t="s">
        <v>86</v>
      </c>
      <c r="L9" s="22"/>
    </row>
    <row r="10" spans="1:12" s="7" customFormat="1" ht="18.75">
      <c r="A10" s="22" t="s">
        <v>253</v>
      </c>
      <c r="B10" s="39" t="s">
        <v>254</v>
      </c>
      <c r="C10" s="22"/>
      <c r="D10" s="22"/>
      <c r="E10" s="61"/>
      <c r="F10" s="61"/>
      <c r="G10" s="22"/>
      <c r="H10" s="29"/>
      <c r="I10" s="49"/>
      <c r="J10" s="36"/>
      <c r="K10" s="36"/>
      <c r="L10" s="22"/>
    </row>
    <row r="11" spans="1:12" s="7" customFormat="1" ht="18.75">
      <c r="A11" s="22" t="s">
        <v>255</v>
      </c>
      <c r="B11" s="39" t="s">
        <v>256</v>
      </c>
      <c r="C11" s="22"/>
      <c r="D11" s="28"/>
      <c r="E11" s="61"/>
      <c r="F11" s="61"/>
      <c r="G11" s="22"/>
      <c r="H11" s="29"/>
      <c r="I11" s="49"/>
      <c r="J11" s="36"/>
      <c r="K11" s="36"/>
      <c r="L11" s="22"/>
    </row>
  </sheetData>
  <sheetProtection selectLockedCells="1" selectUnlockedCells="1"/>
  <mergeCells count="13">
    <mergeCell ref="A1:L1"/>
    <mergeCell ref="H4:H5"/>
    <mergeCell ref="D4:D5"/>
    <mergeCell ref="E4:F4"/>
    <mergeCell ref="L4:L5"/>
    <mergeCell ref="A3:L3"/>
    <mergeCell ref="A2:L2"/>
    <mergeCell ref="I4:I5"/>
    <mergeCell ref="J4:K4"/>
    <mergeCell ref="A4:A5"/>
    <mergeCell ref="B4:B5"/>
    <mergeCell ref="C4:C5"/>
    <mergeCell ref="G4:G5"/>
  </mergeCells>
  <pageMargins left="0.19685039370078741" right="0.19685039370078741" top="0.19685039370078741" bottom="0.19685039370078741" header="0.51181102362204722" footer="0.51181102362204722"/>
  <pageSetup paperSize="9" scale="75" firstPageNumber="0" fitToHeight="0"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A1BFE99A956E94AAD966ECC0337805D" ma:contentTypeVersion="4" ma:contentTypeDescription="Criar um novo documento." ma:contentTypeScope="" ma:versionID="346dae859fb929b2544e1d0edb0f0c24">
  <xsd:schema xmlns:xsd="http://www.w3.org/2001/XMLSchema" xmlns:xs="http://www.w3.org/2001/XMLSchema" xmlns:p="http://schemas.microsoft.com/office/2006/metadata/properties" xmlns:ns2="0413e46d-7ece-4729-8cca-3a4936d2a0cc" targetNamespace="http://schemas.microsoft.com/office/2006/metadata/properties" ma:root="true" ma:fieldsID="9df715b66d3bda17e7bdf9c57a6d6563" ns2:_="">
    <xsd:import namespace="0413e46d-7ece-4729-8cca-3a4936d2a0c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13e46d-7ece-4729-8cca-3a4936d2a0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4DD4F41-1CA9-432F-BD54-FCC741764376}"/>
</file>

<file path=customXml/itemProps2.xml><?xml version="1.0" encoding="utf-8"?>
<ds:datastoreItem xmlns:ds="http://schemas.openxmlformats.org/officeDocument/2006/customXml" ds:itemID="{9F579707-D72C-4B99-A7B1-2118451156AE}"/>
</file>

<file path=customXml/itemProps3.xml><?xml version="1.0" encoding="utf-8"?>
<ds:datastoreItem xmlns:ds="http://schemas.openxmlformats.org/officeDocument/2006/customXml" ds:itemID="{FAE065CD-41E6-4A9A-8D87-78A23D42D8C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Onildo</dc:creator>
  <cp:keywords/>
  <dc:description/>
  <cp:lastModifiedBy>Fernanda Moreira Florêncio</cp:lastModifiedBy>
  <cp:revision/>
  <dcterms:created xsi:type="dcterms:W3CDTF">2010-08-06T11:52:22Z</dcterms:created>
  <dcterms:modified xsi:type="dcterms:W3CDTF">2026-08-18T14:30:36Z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38d5ca-cd4e-433d-8f2a-eee77df5cad2_Enabled">
    <vt:lpwstr>true</vt:lpwstr>
  </property>
  <property fmtid="{D5CDD505-2E9C-101B-9397-08002B2CF9AE}" pid="3" name="MSIP_Label_3738d5ca-cd4e-433d-8f2a-eee77df5cad2_SetDate">
    <vt:lpwstr>2023-03-01T17:14:09Z</vt:lpwstr>
  </property>
  <property fmtid="{D5CDD505-2E9C-101B-9397-08002B2CF9AE}" pid="4" name="MSIP_Label_3738d5ca-cd4e-433d-8f2a-eee77df5cad2_Method">
    <vt:lpwstr>Standard</vt:lpwstr>
  </property>
  <property fmtid="{D5CDD505-2E9C-101B-9397-08002B2CF9AE}" pid="5" name="MSIP_Label_3738d5ca-cd4e-433d-8f2a-eee77df5cad2_Name">
    <vt:lpwstr>defa4170-0d19-0005-0004-bc88714345d2</vt:lpwstr>
  </property>
  <property fmtid="{D5CDD505-2E9C-101B-9397-08002B2CF9AE}" pid="6" name="MSIP_Label_3738d5ca-cd4e-433d-8f2a-eee77df5cad2_SiteId">
    <vt:lpwstr>c14e2b56-c5bc-43bd-ad9c-408cf6cc3560</vt:lpwstr>
  </property>
  <property fmtid="{D5CDD505-2E9C-101B-9397-08002B2CF9AE}" pid="7" name="MSIP_Label_3738d5ca-cd4e-433d-8f2a-eee77df5cad2_ActionId">
    <vt:lpwstr>bb434d72-0480-4eff-99f4-f97e4a5e27fa</vt:lpwstr>
  </property>
  <property fmtid="{D5CDD505-2E9C-101B-9397-08002B2CF9AE}" pid="8" name="MSIP_Label_3738d5ca-cd4e-433d-8f2a-eee77df5cad2_ContentBits">
    <vt:lpwstr>0</vt:lpwstr>
  </property>
  <property fmtid="{D5CDD505-2E9C-101B-9397-08002B2CF9AE}" pid="9" name="ContentTypeId">
    <vt:lpwstr>0x0101006A1BFE99A956E94AAD966ECC0337805D</vt:lpwstr>
  </property>
  <property fmtid="{D5CDD505-2E9C-101B-9397-08002B2CF9AE}" pid="10" name="MediaServiceImageTags">
    <vt:lpwstr/>
  </property>
</Properties>
</file>